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1. Statement of Financial Performance\"/>
    </mc:Choice>
  </mc:AlternateContent>
  <xr:revisionPtr revIDLastSave="0" documentId="8_{D72A62BB-6A04-4AE4-9096-CC956F04F8A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'DC33'!$A$1:$AA$60</definedName>
    <definedName name="_xlnm.Print_Area" localSheetId="10">'DC34'!$A$1:$AA$60</definedName>
    <definedName name="_xlnm.Print_Area" localSheetId="15">'DC35'!$A$1:$AA$60</definedName>
    <definedName name="_xlnm.Print_Area" localSheetId="21">'DC36'!$A$1:$AA$60</definedName>
    <definedName name="_xlnm.Print_Area" localSheetId="26">'DC47'!$A$1:$AA$60</definedName>
    <definedName name="_xlnm.Print_Area" localSheetId="0">'LIM331'!$A$1:$AA$60</definedName>
    <definedName name="_xlnm.Print_Area" localSheetId="1">'LIM332'!$A$1:$AA$60</definedName>
    <definedName name="_xlnm.Print_Area" localSheetId="2">'LIM333'!$A$1:$AA$60</definedName>
    <definedName name="_xlnm.Print_Area" localSheetId="3">'LIM334'!$A$1:$AA$60</definedName>
    <definedName name="_xlnm.Print_Area" localSheetId="4">'LIM335'!$A$1:$AA$60</definedName>
    <definedName name="_xlnm.Print_Area" localSheetId="6">'LIM341'!$A$1:$AA$60</definedName>
    <definedName name="_xlnm.Print_Area" localSheetId="7">'LIM343'!$A$1:$AA$60</definedName>
    <definedName name="_xlnm.Print_Area" localSheetId="8">'LIM344'!$A$1:$AA$60</definedName>
    <definedName name="_xlnm.Print_Area" localSheetId="9">'LIM345'!$A$1:$AA$60</definedName>
    <definedName name="_xlnm.Print_Area" localSheetId="11">'LIM351'!$A$1:$AA$60</definedName>
    <definedName name="_xlnm.Print_Area" localSheetId="12">'LIM353'!$A$1:$AA$60</definedName>
    <definedName name="_xlnm.Print_Area" localSheetId="13">'LIM354'!$A$1:$AA$60</definedName>
    <definedName name="_xlnm.Print_Area" localSheetId="14">'LIM355'!$A$1:$AA$60</definedName>
    <definedName name="_xlnm.Print_Area" localSheetId="16">'LIM361'!$A$1:$AA$60</definedName>
    <definedName name="_xlnm.Print_Area" localSheetId="17">'LIM362'!$A$1:$AA$60</definedName>
    <definedName name="_xlnm.Print_Area" localSheetId="18">'LIM366'!$A$1:$AA$60</definedName>
    <definedName name="_xlnm.Print_Area" localSheetId="19">'LIM367'!$A$1:$AA$60</definedName>
    <definedName name="_xlnm.Print_Area" localSheetId="20">'LIM368'!$A$1:$AA$60</definedName>
    <definedName name="_xlnm.Print_Area" localSheetId="22">'LIM471'!$A$1:$AA$60</definedName>
    <definedName name="_xlnm.Print_Area" localSheetId="23">'LIM472'!$A$1:$AA$60</definedName>
    <definedName name="_xlnm.Print_Area" localSheetId="24">'LIM473'!$A$1:$AA$60</definedName>
    <definedName name="_xlnm.Print_Area" localSheetId="25">'LIM476'!$A$1:$AA$60</definedName>
    <definedName name="_xlnm.Print_Area" localSheetId="27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2" i="2" l="1"/>
  <c r="Q54" i="2" s="1"/>
  <c r="Q57" i="2" s="1"/>
  <c r="Q60" i="2" s="1"/>
  <c r="I52" i="2"/>
  <c r="I54" i="2" s="1"/>
  <c r="I57" i="2" s="1"/>
  <c r="I60" i="2" s="1"/>
  <c r="M49" i="2"/>
  <c r="M52" i="2" s="1"/>
  <c r="M54" i="2" s="1"/>
  <c r="M57" i="2" s="1"/>
  <c r="M60" i="2" s="1"/>
  <c r="J49" i="2"/>
  <c r="J52" i="2" s="1"/>
  <c r="J54" i="2" s="1"/>
  <c r="J57" i="2" s="1"/>
  <c r="J60" i="2" s="1"/>
  <c r="F49" i="2"/>
  <c r="F52" i="2" s="1"/>
  <c r="F54" i="2" s="1"/>
  <c r="F57" i="2" s="1"/>
  <c r="F60" i="2" s="1"/>
  <c r="E49" i="2"/>
  <c r="E52" i="2" s="1"/>
  <c r="E54" i="2" s="1"/>
  <c r="E57" i="2" s="1"/>
  <c r="E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K33" i="2"/>
  <c r="K49" i="2" s="1"/>
  <c r="K52" i="2" s="1"/>
  <c r="K54" i="2" s="1"/>
  <c r="K57" i="2" s="1"/>
  <c r="K60" i="2" s="1"/>
  <c r="J33" i="2"/>
  <c r="I33" i="2"/>
  <c r="I49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S54" i="3"/>
  <c r="S57" i="3" s="1"/>
  <c r="S60" i="3" s="1"/>
  <c r="L52" i="3"/>
  <c r="L54" i="3" s="1"/>
  <c r="L57" i="3" s="1"/>
  <c r="L60" i="3" s="1"/>
  <c r="U49" i="3"/>
  <c r="U52" i="3" s="1"/>
  <c r="U54" i="3" s="1"/>
  <c r="U57" i="3" s="1"/>
  <c r="U60" i="3" s="1"/>
  <c r="L49" i="3"/>
  <c r="I49" i="3"/>
  <c r="I52" i="3" s="1"/>
  <c r="I54" i="3" s="1"/>
  <c r="I57" i="3" s="1"/>
  <c r="I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Y49" i="3" s="1"/>
  <c r="Y52" i="3" s="1"/>
  <c r="Y54" i="3" s="1"/>
  <c r="Y57" i="3" s="1"/>
  <c r="Y60" i="3" s="1"/>
  <c r="X33" i="3"/>
  <c r="X49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S49" i="3" s="1"/>
  <c r="S52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AA52" i="4"/>
  <c r="AA54" i="4" s="1"/>
  <c r="AA57" i="4" s="1"/>
  <c r="AA60" i="4" s="1"/>
  <c r="X49" i="4"/>
  <c r="T49" i="4"/>
  <c r="T52" i="4" s="1"/>
  <c r="T54" i="4" s="1"/>
  <c r="T57" i="4" s="1"/>
  <c r="T60" i="4" s="1"/>
  <c r="S49" i="4"/>
  <c r="S52" i="4" s="1"/>
  <c r="S54" i="4" s="1"/>
  <c r="S57" i="4" s="1"/>
  <c r="S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D49" i="4" s="1"/>
  <c r="D52" i="4" s="1"/>
  <c r="D54" i="4" s="1"/>
  <c r="D57" i="4" s="1"/>
  <c r="D60" i="4" s="1"/>
  <c r="C48" i="4"/>
  <c r="AA33" i="4"/>
  <c r="AA49" i="4" s="1"/>
  <c r="Z33" i="4"/>
  <c r="Y33" i="4"/>
  <c r="X33" i="4"/>
  <c r="W33" i="4"/>
  <c r="W49" i="4" s="1"/>
  <c r="W52" i="4" s="1"/>
  <c r="W54" i="4" s="1"/>
  <c r="W57" i="4" s="1"/>
  <c r="W60" i="4" s="1"/>
  <c r="V33" i="4"/>
  <c r="U33" i="4"/>
  <c r="T33" i="4"/>
  <c r="S33" i="4"/>
  <c r="R33" i="4"/>
  <c r="R49" i="4" s="1"/>
  <c r="R52" i="4" s="1"/>
  <c r="R54" i="4" s="1"/>
  <c r="R57" i="4" s="1"/>
  <c r="R60" i="4" s="1"/>
  <c r="Q33" i="4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D33" i="4"/>
  <c r="C33" i="4"/>
  <c r="C49" i="4" s="1"/>
  <c r="C52" i="4" s="1"/>
  <c r="C54" i="4" s="1"/>
  <c r="C57" i="4" s="1"/>
  <c r="C60" i="4" s="1"/>
  <c r="Q54" i="5"/>
  <c r="Q57" i="5" s="1"/>
  <c r="Q60" i="5" s="1"/>
  <c r="V52" i="5"/>
  <c r="V54" i="5" s="1"/>
  <c r="V57" i="5" s="1"/>
  <c r="V60" i="5" s="1"/>
  <c r="S49" i="5"/>
  <c r="S52" i="5" s="1"/>
  <c r="S54" i="5" s="1"/>
  <c r="S57" i="5" s="1"/>
  <c r="S60" i="5" s="1"/>
  <c r="K49" i="5"/>
  <c r="K52" i="5" s="1"/>
  <c r="K54" i="5" s="1"/>
  <c r="K57" i="5" s="1"/>
  <c r="K60" i="5" s="1"/>
  <c r="G49" i="5"/>
  <c r="G52" i="5" s="1"/>
  <c r="G54" i="5" s="1"/>
  <c r="G57" i="5" s="1"/>
  <c r="G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V49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R33" i="5"/>
  <c r="R49" i="5" s="1"/>
  <c r="R52" i="5" s="1"/>
  <c r="R54" i="5" s="1"/>
  <c r="R57" i="5" s="1"/>
  <c r="R60" i="5" s="1"/>
  <c r="Q33" i="5"/>
  <c r="Q49" i="5" s="1"/>
  <c r="Q52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W57" i="6"/>
  <c r="W60" i="6" s="1"/>
  <c r="G57" i="6"/>
  <c r="G60" i="6" s="1"/>
  <c r="R49" i="6"/>
  <c r="R52" i="6" s="1"/>
  <c r="R54" i="6" s="1"/>
  <c r="R57" i="6" s="1"/>
  <c r="R60" i="6" s="1"/>
  <c r="J49" i="6"/>
  <c r="J52" i="6" s="1"/>
  <c r="J54" i="6" s="1"/>
  <c r="J57" i="6" s="1"/>
  <c r="J60" i="6" s="1"/>
  <c r="F49" i="6"/>
  <c r="F52" i="6" s="1"/>
  <c r="F54" i="6" s="1"/>
  <c r="F57" i="6" s="1"/>
  <c r="F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F33" i="6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Q52" i="7"/>
  <c r="Q54" i="7" s="1"/>
  <c r="Q57" i="7" s="1"/>
  <c r="Q60" i="7" s="1"/>
  <c r="F52" i="7"/>
  <c r="F54" i="7" s="1"/>
  <c r="F57" i="7" s="1"/>
  <c r="F60" i="7" s="1"/>
  <c r="Z49" i="7"/>
  <c r="M49" i="7"/>
  <c r="M52" i="7" s="1"/>
  <c r="M54" i="7" s="1"/>
  <c r="M57" i="7" s="1"/>
  <c r="M60" i="7" s="1"/>
  <c r="G49" i="7"/>
  <c r="G52" i="7" s="1"/>
  <c r="G54" i="7" s="1"/>
  <c r="G57" i="7" s="1"/>
  <c r="G60" i="7" s="1"/>
  <c r="E49" i="7"/>
  <c r="E52" i="7" s="1"/>
  <c r="E54" i="7" s="1"/>
  <c r="E57" i="7" s="1"/>
  <c r="E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X52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F49" i="7" s="1"/>
  <c r="E33" i="7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C57" i="8"/>
  <c r="C60" i="8" s="1"/>
  <c r="U52" i="8"/>
  <c r="U54" i="8" s="1"/>
  <c r="U57" i="8" s="1"/>
  <c r="U60" i="8" s="1"/>
  <c r="L49" i="8"/>
  <c r="L52" i="8" s="1"/>
  <c r="L54" i="8" s="1"/>
  <c r="L57" i="8" s="1"/>
  <c r="L60" i="8" s="1"/>
  <c r="I49" i="8"/>
  <c r="I52" i="8" s="1"/>
  <c r="I54" i="8" s="1"/>
  <c r="I57" i="8" s="1"/>
  <c r="I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S49" i="9"/>
  <c r="S52" i="9" s="1"/>
  <c r="S54" i="9" s="1"/>
  <c r="S57" i="9" s="1"/>
  <c r="S60" i="9" s="1"/>
  <c r="M49" i="9"/>
  <c r="M52" i="9" s="1"/>
  <c r="M54" i="9" s="1"/>
  <c r="M57" i="9" s="1"/>
  <c r="M60" i="9" s="1"/>
  <c r="K49" i="9"/>
  <c r="K52" i="9" s="1"/>
  <c r="K54" i="9" s="1"/>
  <c r="K57" i="9" s="1"/>
  <c r="K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X49" i="9" s="1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Y57" i="10"/>
  <c r="Y60" i="10" s="1"/>
  <c r="D57" i="10"/>
  <c r="D60" i="10" s="1"/>
  <c r="K52" i="10"/>
  <c r="K54" i="10" s="1"/>
  <c r="K57" i="10" s="1"/>
  <c r="K60" i="10" s="1"/>
  <c r="R49" i="10"/>
  <c r="R52" i="10" s="1"/>
  <c r="R54" i="10" s="1"/>
  <c r="R57" i="10" s="1"/>
  <c r="R60" i="10" s="1"/>
  <c r="L49" i="10"/>
  <c r="L52" i="10" s="1"/>
  <c r="L54" i="10" s="1"/>
  <c r="L57" i="10" s="1"/>
  <c r="L60" i="10" s="1"/>
  <c r="D49" i="10"/>
  <c r="D52" i="10" s="1"/>
  <c r="D54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X33" i="10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K49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AA54" i="11"/>
  <c r="AA57" i="11" s="1"/>
  <c r="AA60" i="11" s="1"/>
  <c r="V49" i="11"/>
  <c r="V52" i="11" s="1"/>
  <c r="V54" i="11" s="1"/>
  <c r="V57" i="11" s="1"/>
  <c r="V60" i="11" s="1"/>
  <c r="F49" i="11"/>
  <c r="F52" i="11" s="1"/>
  <c r="F54" i="11" s="1"/>
  <c r="F57" i="11" s="1"/>
  <c r="F60" i="11" s="1"/>
  <c r="E49" i="11"/>
  <c r="E52" i="11" s="1"/>
  <c r="E54" i="11" s="1"/>
  <c r="E57" i="11" s="1"/>
  <c r="E60" i="11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Y33" i="11"/>
  <c r="X33" i="1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R52" i="12"/>
  <c r="R54" i="12" s="1"/>
  <c r="R57" i="12" s="1"/>
  <c r="R60" i="12" s="1"/>
  <c r="J52" i="12"/>
  <c r="J54" i="12" s="1"/>
  <c r="J57" i="12" s="1"/>
  <c r="J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R49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J49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G57" i="13"/>
  <c r="G60" i="13" s="1"/>
  <c r="N49" i="13"/>
  <c r="N52" i="13" s="1"/>
  <c r="N54" i="13" s="1"/>
  <c r="N57" i="13" s="1"/>
  <c r="N60" i="13" s="1"/>
  <c r="J49" i="13"/>
  <c r="J52" i="13" s="1"/>
  <c r="J54" i="13" s="1"/>
  <c r="J57" i="13" s="1"/>
  <c r="J60" i="13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H52" i="14"/>
  <c r="H54" i="14" s="1"/>
  <c r="H57" i="14" s="1"/>
  <c r="H60" i="14" s="1"/>
  <c r="U49" i="14"/>
  <c r="U52" i="14" s="1"/>
  <c r="U54" i="14" s="1"/>
  <c r="U57" i="14" s="1"/>
  <c r="U60" i="14" s="1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H49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H60" i="15"/>
  <c r="Y49" i="15"/>
  <c r="Y52" i="15" s="1"/>
  <c r="Y54" i="15" s="1"/>
  <c r="Y57" i="15" s="1"/>
  <c r="Y60" i="15" s="1"/>
  <c r="V49" i="15"/>
  <c r="V52" i="15" s="1"/>
  <c r="V54" i="15" s="1"/>
  <c r="V57" i="15" s="1"/>
  <c r="V60" i="15" s="1"/>
  <c r="I49" i="15"/>
  <c r="I52" i="15" s="1"/>
  <c r="I54" i="15" s="1"/>
  <c r="I57" i="15" s="1"/>
  <c r="I60" i="15" s="1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W49" i="15" s="1"/>
  <c r="W52" i="15" s="1"/>
  <c r="W54" i="15" s="1"/>
  <c r="W57" i="15" s="1"/>
  <c r="W60" i="15" s="1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H33" i="15"/>
  <c r="H49" i="15" s="1"/>
  <c r="H52" i="15" s="1"/>
  <c r="H54" i="15" s="1"/>
  <c r="H57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W57" i="16"/>
  <c r="W60" i="16" s="1"/>
  <c r="I49" i="16"/>
  <c r="I52" i="16" s="1"/>
  <c r="I54" i="16" s="1"/>
  <c r="I57" i="16" s="1"/>
  <c r="I60" i="16" s="1"/>
  <c r="AA48" i="16"/>
  <c r="Y48" i="16"/>
  <c r="X48" i="16"/>
  <c r="Z48" i="16" s="1"/>
  <c r="W48" i="16"/>
  <c r="V48" i="16"/>
  <c r="U48" i="16"/>
  <c r="U49" i="16" s="1"/>
  <c r="U52" i="16" s="1"/>
  <c r="U54" i="16" s="1"/>
  <c r="U57" i="16" s="1"/>
  <c r="U60" i="16" s="1"/>
  <c r="T48" i="16"/>
  <c r="S48" i="16"/>
  <c r="R48" i="16"/>
  <c r="Q48" i="16"/>
  <c r="P48" i="16"/>
  <c r="O48" i="16"/>
  <c r="N48" i="16"/>
  <c r="M48" i="16"/>
  <c r="M49" i="16" s="1"/>
  <c r="M52" i="16" s="1"/>
  <c r="M54" i="16" s="1"/>
  <c r="M57" i="16" s="1"/>
  <c r="M60" i="16" s="1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X49" i="16" s="1"/>
  <c r="X52" i="16" s="1"/>
  <c r="X54" i="16" s="1"/>
  <c r="W33" i="16"/>
  <c r="W49" i="16" s="1"/>
  <c r="W52" i="16" s="1"/>
  <c r="W54" i="16" s="1"/>
  <c r="V33" i="16"/>
  <c r="U33" i="16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D33" i="16"/>
  <c r="C33" i="16"/>
  <c r="C49" i="16" s="1"/>
  <c r="C52" i="16" s="1"/>
  <c r="C54" i="16" s="1"/>
  <c r="C57" i="16" s="1"/>
  <c r="C60" i="16" s="1"/>
  <c r="T49" i="17"/>
  <c r="T52" i="17" s="1"/>
  <c r="T54" i="17" s="1"/>
  <c r="T57" i="17" s="1"/>
  <c r="T60" i="17" s="1"/>
  <c r="L49" i="17"/>
  <c r="L52" i="17" s="1"/>
  <c r="L54" i="17" s="1"/>
  <c r="L57" i="17" s="1"/>
  <c r="L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X33" i="17"/>
  <c r="Z33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S33" i="17"/>
  <c r="R33" i="17"/>
  <c r="R49" i="17" s="1"/>
  <c r="R52" i="17" s="1"/>
  <c r="R54" i="17" s="1"/>
  <c r="R57" i="17" s="1"/>
  <c r="R60" i="17" s="1"/>
  <c r="Q33" i="17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K33" i="17"/>
  <c r="J33" i="17"/>
  <c r="J49" i="17" s="1"/>
  <c r="J52" i="17" s="1"/>
  <c r="J54" i="17" s="1"/>
  <c r="J57" i="17" s="1"/>
  <c r="J60" i="17" s="1"/>
  <c r="I33" i="17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L54" i="18"/>
  <c r="L57" i="18" s="1"/>
  <c r="L60" i="18" s="1"/>
  <c r="W52" i="18"/>
  <c r="W54" i="18" s="1"/>
  <c r="W57" i="18" s="1"/>
  <c r="W60" i="18" s="1"/>
  <c r="U49" i="18"/>
  <c r="U52" i="18" s="1"/>
  <c r="U54" i="18" s="1"/>
  <c r="U57" i="18" s="1"/>
  <c r="U60" i="18" s="1"/>
  <c r="M49" i="18"/>
  <c r="M52" i="18" s="1"/>
  <c r="M54" i="18" s="1"/>
  <c r="M57" i="18" s="1"/>
  <c r="M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W33" i="18"/>
  <c r="W49" i="18" s="1"/>
  <c r="V33" i="18"/>
  <c r="V49" i="18" s="1"/>
  <c r="V52" i="18" s="1"/>
  <c r="V54" i="18" s="1"/>
  <c r="V57" i="18" s="1"/>
  <c r="V60" i="18" s="1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L33" i="18"/>
  <c r="L49" i="18" s="1"/>
  <c r="L52" i="18" s="1"/>
  <c r="K33" i="18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F33" i="18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P60" i="19"/>
  <c r="G52" i="19"/>
  <c r="G54" i="19" s="1"/>
  <c r="G57" i="19" s="1"/>
  <c r="G60" i="19" s="1"/>
  <c r="D52" i="19"/>
  <c r="D54" i="19" s="1"/>
  <c r="D57" i="19" s="1"/>
  <c r="D60" i="19" s="1"/>
  <c r="F49" i="19"/>
  <c r="F52" i="19" s="1"/>
  <c r="F54" i="19" s="1"/>
  <c r="F57" i="19" s="1"/>
  <c r="F60" i="19" s="1"/>
  <c r="AA48" i="19"/>
  <c r="Y48" i="19"/>
  <c r="Z48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G33" i="19"/>
  <c r="G49" i="19" s="1"/>
  <c r="F33" i="19"/>
  <c r="E33" i="19"/>
  <c r="D33" i="19"/>
  <c r="D49" i="19" s="1"/>
  <c r="C33" i="19"/>
  <c r="C49" i="19" s="1"/>
  <c r="C52" i="19" s="1"/>
  <c r="C54" i="19" s="1"/>
  <c r="C57" i="19" s="1"/>
  <c r="C60" i="19" s="1"/>
  <c r="R49" i="20"/>
  <c r="R52" i="20" s="1"/>
  <c r="R54" i="20" s="1"/>
  <c r="R57" i="20" s="1"/>
  <c r="R60" i="20" s="1"/>
  <c r="J49" i="20"/>
  <c r="J52" i="20" s="1"/>
  <c r="J54" i="20" s="1"/>
  <c r="J57" i="20" s="1"/>
  <c r="J60" i="20" s="1"/>
  <c r="H49" i="20"/>
  <c r="H52" i="20" s="1"/>
  <c r="H54" i="20" s="1"/>
  <c r="H57" i="20" s="1"/>
  <c r="H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X33" i="20"/>
  <c r="Z33" i="20" s="1"/>
  <c r="W33" i="20"/>
  <c r="V33" i="20"/>
  <c r="V49" i="20" s="1"/>
  <c r="V52" i="20" s="1"/>
  <c r="V54" i="20" s="1"/>
  <c r="V57" i="20" s="1"/>
  <c r="V60" i="20" s="1"/>
  <c r="U33" i="20"/>
  <c r="T33" i="20"/>
  <c r="S33" i="20"/>
  <c r="S49" i="20" s="1"/>
  <c r="S52" i="20" s="1"/>
  <c r="S54" i="20" s="1"/>
  <c r="S57" i="20" s="1"/>
  <c r="S60" i="20" s="1"/>
  <c r="R33" i="20"/>
  <c r="Q33" i="20"/>
  <c r="P33" i="20"/>
  <c r="P49" i="20" s="1"/>
  <c r="P52" i="20" s="1"/>
  <c r="P54" i="20" s="1"/>
  <c r="P57" i="20" s="1"/>
  <c r="P60" i="20" s="1"/>
  <c r="O33" i="20"/>
  <c r="N33" i="20"/>
  <c r="N49" i="20" s="1"/>
  <c r="N52" i="20" s="1"/>
  <c r="N54" i="20" s="1"/>
  <c r="N57" i="20" s="1"/>
  <c r="N60" i="20" s="1"/>
  <c r="M33" i="20"/>
  <c r="L33" i="20"/>
  <c r="K33" i="20"/>
  <c r="K49" i="20" s="1"/>
  <c r="K52" i="20" s="1"/>
  <c r="K54" i="20" s="1"/>
  <c r="K57" i="20" s="1"/>
  <c r="K60" i="20" s="1"/>
  <c r="J33" i="20"/>
  <c r="I33" i="20"/>
  <c r="H33" i="20"/>
  <c r="G33" i="20"/>
  <c r="F33" i="20"/>
  <c r="F49" i="20" s="1"/>
  <c r="F52" i="20" s="1"/>
  <c r="F54" i="20" s="1"/>
  <c r="F57" i="20" s="1"/>
  <c r="F60" i="20" s="1"/>
  <c r="E33" i="20"/>
  <c r="D33" i="20"/>
  <c r="C33" i="20"/>
  <c r="C49" i="20" s="1"/>
  <c r="C52" i="20" s="1"/>
  <c r="C54" i="20" s="1"/>
  <c r="C57" i="20" s="1"/>
  <c r="C60" i="20" s="1"/>
  <c r="R49" i="21"/>
  <c r="R52" i="21" s="1"/>
  <c r="R54" i="21" s="1"/>
  <c r="R57" i="21" s="1"/>
  <c r="R60" i="21" s="1"/>
  <c r="AA48" i="21"/>
  <c r="Y48" i="21"/>
  <c r="X48" i="21"/>
  <c r="Z48" i="21" s="1"/>
  <c r="W48" i="21"/>
  <c r="W49" i="21" s="1"/>
  <c r="W52" i="21" s="1"/>
  <c r="W54" i="21" s="1"/>
  <c r="W57" i="21" s="1"/>
  <c r="W60" i="21" s="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Z33" i="21" s="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M57" i="22"/>
  <c r="M60" i="22" s="1"/>
  <c r="U52" i="22"/>
  <c r="U54" i="22" s="1"/>
  <c r="U57" i="22" s="1"/>
  <c r="U60" i="22" s="1"/>
  <c r="AA48" i="22"/>
  <c r="Y48" i="22"/>
  <c r="X48" i="22"/>
  <c r="Z48" i="22" s="1"/>
  <c r="W48" i="22"/>
  <c r="V48" i="22"/>
  <c r="V49" i="22" s="1"/>
  <c r="V52" i="22" s="1"/>
  <c r="V54" i="22" s="1"/>
  <c r="V57" i="22" s="1"/>
  <c r="V60" i="22" s="1"/>
  <c r="U48" i="22"/>
  <c r="T48" i="22"/>
  <c r="S48" i="22"/>
  <c r="R48" i="22"/>
  <c r="Q48" i="22"/>
  <c r="Q49" i="22" s="1"/>
  <c r="Q52" i="22" s="1"/>
  <c r="Q54" i="22" s="1"/>
  <c r="Q57" i="22" s="1"/>
  <c r="Q60" i="22" s="1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X33" i="22"/>
  <c r="Z33" i="22" s="1"/>
  <c r="W33" i="22"/>
  <c r="W49" i="22" s="1"/>
  <c r="W52" i="22" s="1"/>
  <c r="W54" i="22" s="1"/>
  <c r="W57" i="22" s="1"/>
  <c r="W60" i="22" s="1"/>
  <c r="V33" i="22"/>
  <c r="U33" i="22"/>
  <c r="U49" i="22" s="1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L33" i="22"/>
  <c r="L49" i="22" s="1"/>
  <c r="L52" i="22" s="1"/>
  <c r="L54" i="22" s="1"/>
  <c r="L57" i="22" s="1"/>
  <c r="L60" i="22" s="1"/>
  <c r="K33" i="22"/>
  <c r="J33" i="22"/>
  <c r="J49" i="22" s="1"/>
  <c r="J52" i="22" s="1"/>
  <c r="J54" i="22" s="1"/>
  <c r="J57" i="22" s="1"/>
  <c r="J60" i="22" s="1"/>
  <c r="I33" i="22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S52" i="23"/>
  <c r="S54" i="23" s="1"/>
  <c r="S57" i="23" s="1"/>
  <c r="S60" i="23" s="1"/>
  <c r="Y49" i="23"/>
  <c r="Y52" i="23" s="1"/>
  <c r="Y54" i="23" s="1"/>
  <c r="Y57" i="23" s="1"/>
  <c r="Y60" i="23" s="1"/>
  <c r="L49" i="23"/>
  <c r="L52" i="23" s="1"/>
  <c r="L54" i="23" s="1"/>
  <c r="L57" i="23" s="1"/>
  <c r="L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R33" i="23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P49" i="24"/>
  <c r="P52" i="24" s="1"/>
  <c r="P54" i="24" s="1"/>
  <c r="P57" i="24" s="1"/>
  <c r="P60" i="24" s="1"/>
  <c r="AA48" i="24"/>
  <c r="Y48" i="24"/>
  <c r="X48" i="24"/>
  <c r="Z48" i="24" s="1"/>
  <c r="W48" i="24"/>
  <c r="V48" i="24"/>
  <c r="V49" i="24" s="1"/>
  <c r="V52" i="24" s="1"/>
  <c r="V54" i="24" s="1"/>
  <c r="V57" i="24" s="1"/>
  <c r="V60" i="24" s="1"/>
  <c r="U48" i="24"/>
  <c r="T48" i="24"/>
  <c r="S48" i="24"/>
  <c r="R48" i="24"/>
  <c r="Q48" i="24"/>
  <c r="P48" i="24"/>
  <c r="O48" i="24"/>
  <c r="N48" i="24"/>
  <c r="M48" i="24"/>
  <c r="L48" i="24"/>
  <c r="K48" i="24"/>
  <c r="K49" i="24" s="1"/>
  <c r="K52" i="24" s="1"/>
  <c r="K54" i="24" s="1"/>
  <c r="K57" i="24" s="1"/>
  <c r="K60" i="24" s="1"/>
  <c r="J48" i="24"/>
  <c r="I48" i="24"/>
  <c r="H48" i="24"/>
  <c r="G48" i="24"/>
  <c r="F48" i="24"/>
  <c r="F49" i="24" s="1"/>
  <c r="F52" i="24" s="1"/>
  <c r="F54" i="24" s="1"/>
  <c r="F57" i="24" s="1"/>
  <c r="F60" i="24" s="1"/>
  <c r="E48" i="24"/>
  <c r="D48" i="24"/>
  <c r="C48" i="24"/>
  <c r="AA33" i="24"/>
  <c r="Y33" i="24"/>
  <c r="X33" i="24"/>
  <c r="Z33" i="24" s="1"/>
  <c r="W33" i="24"/>
  <c r="W49" i="24" s="1"/>
  <c r="W52" i="24" s="1"/>
  <c r="W54" i="24" s="1"/>
  <c r="W57" i="24" s="1"/>
  <c r="W60" i="24" s="1"/>
  <c r="V33" i="24"/>
  <c r="U33" i="24"/>
  <c r="U49" i="24" s="1"/>
  <c r="U52" i="24" s="1"/>
  <c r="U54" i="24" s="1"/>
  <c r="U57" i="24" s="1"/>
  <c r="U60" i="24" s="1"/>
  <c r="T33" i="24"/>
  <c r="S33" i="24"/>
  <c r="R33" i="24"/>
  <c r="R49" i="24" s="1"/>
  <c r="R52" i="24" s="1"/>
  <c r="R54" i="24" s="1"/>
  <c r="R57" i="24" s="1"/>
  <c r="R60" i="24" s="1"/>
  <c r="Q33" i="24"/>
  <c r="P33" i="24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K33" i="24"/>
  <c r="J33" i="24"/>
  <c r="J49" i="24" s="1"/>
  <c r="J52" i="24" s="1"/>
  <c r="J54" i="24" s="1"/>
  <c r="J57" i="24" s="1"/>
  <c r="J60" i="24" s="1"/>
  <c r="I33" i="24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E33" i="24"/>
  <c r="E49" i="24" s="1"/>
  <c r="E52" i="24" s="1"/>
  <c r="E54" i="24" s="1"/>
  <c r="E57" i="24" s="1"/>
  <c r="E60" i="24" s="1"/>
  <c r="D33" i="24"/>
  <c r="C33" i="24"/>
  <c r="X49" i="25"/>
  <c r="Z49" i="25" s="1"/>
  <c r="H49" i="25"/>
  <c r="H52" i="25" s="1"/>
  <c r="H54" i="25" s="1"/>
  <c r="H57" i="25" s="1"/>
  <c r="H60" i="25" s="1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X33" i="25"/>
  <c r="Z33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Q33" i="25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I33" i="25"/>
  <c r="H33" i="25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R49" i="26"/>
  <c r="R52" i="26" s="1"/>
  <c r="R54" i="26" s="1"/>
  <c r="R57" i="26" s="1"/>
  <c r="R60" i="26" s="1"/>
  <c r="O49" i="26"/>
  <c r="O52" i="26" s="1"/>
  <c r="O54" i="26" s="1"/>
  <c r="O57" i="26" s="1"/>
  <c r="O60" i="26" s="1"/>
  <c r="J49" i="26"/>
  <c r="J52" i="26" s="1"/>
  <c r="J54" i="26" s="1"/>
  <c r="J57" i="26" s="1"/>
  <c r="J60" i="26" s="1"/>
  <c r="G49" i="26"/>
  <c r="G52" i="26" s="1"/>
  <c r="G54" i="26" s="1"/>
  <c r="G57" i="26" s="1"/>
  <c r="G60" i="26" s="1"/>
  <c r="AA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Z33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R33" i="26"/>
  <c r="Q33" i="26"/>
  <c r="Q49" i="26" s="1"/>
  <c r="Q52" i="26" s="1"/>
  <c r="Q54" i="26" s="1"/>
  <c r="Q57" i="26" s="1"/>
  <c r="Q60" i="26" s="1"/>
  <c r="P33" i="26"/>
  <c r="O33" i="26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J33" i="26"/>
  <c r="I33" i="26"/>
  <c r="I49" i="26" s="1"/>
  <c r="I52" i="26" s="1"/>
  <c r="I54" i="26" s="1"/>
  <c r="I57" i="26" s="1"/>
  <c r="I60" i="26" s="1"/>
  <c r="H33" i="26"/>
  <c r="G33" i="26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U52" i="27"/>
  <c r="U54" i="27" s="1"/>
  <c r="U57" i="27" s="1"/>
  <c r="U60" i="27" s="1"/>
  <c r="E52" i="27"/>
  <c r="E54" i="27" s="1"/>
  <c r="E57" i="27" s="1"/>
  <c r="E60" i="27" s="1"/>
  <c r="Y49" i="27"/>
  <c r="Y52" i="27" s="1"/>
  <c r="Y54" i="27" s="1"/>
  <c r="Y57" i="27" s="1"/>
  <c r="Y60" i="27" s="1"/>
  <c r="V49" i="27"/>
  <c r="V52" i="27" s="1"/>
  <c r="V54" i="27" s="1"/>
  <c r="V57" i="27" s="1"/>
  <c r="V60" i="27" s="1"/>
  <c r="AA48" i="27"/>
  <c r="Y48" i="27"/>
  <c r="X48" i="27"/>
  <c r="Z48" i="27" s="1"/>
  <c r="W48" i="27"/>
  <c r="W49" i="27" s="1"/>
  <c r="W52" i="27" s="1"/>
  <c r="W54" i="27" s="1"/>
  <c r="W57" i="27" s="1"/>
  <c r="W60" i="27" s="1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X33" i="27"/>
  <c r="W33" i="27"/>
  <c r="V33" i="27"/>
  <c r="U33" i="27"/>
  <c r="U49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F33" i="27"/>
  <c r="F49" i="27" s="1"/>
  <c r="F52" i="27" s="1"/>
  <c r="F54" i="27" s="1"/>
  <c r="F57" i="27" s="1"/>
  <c r="F60" i="27" s="1"/>
  <c r="E33" i="27"/>
  <c r="E49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I60" i="28"/>
  <c r="T52" i="28"/>
  <c r="T54" i="28" s="1"/>
  <c r="T57" i="28" s="1"/>
  <c r="T60" i="28" s="1"/>
  <c r="L52" i="28"/>
  <c r="L54" i="28" s="1"/>
  <c r="L57" i="28" s="1"/>
  <c r="L60" i="28" s="1"/>
  <c r="U49" i="28"/>
  <c r="U52" i="28" s="1"/>
  <c r="U54" i="28" s="1"/>
  <c r="U57" i="28" s="1"/>
  <c r="U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N49" i="28" s="1"/>
  <c r="N52" i="28" s="1"/>
  <c r="N54" i="28" s="1"/>
  <c r="N57" i="28" s="1"/>
  <c r="N60" i="28" s="1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W33" i="28"/>
  <c r="W49" i="28" s="1"/>
  <c r="W52" i="28" s="1"/>
  <c r="W54" i="28" s="1"/>
  <c r="W57" i="28" s="1"/>
  <c r="W60" i="28" s="1"/>
  <c r="V33" i="28"/>
  <c r="U33" i="28"/>
  <c r="T33" i="28"/>
  <c r="T49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O33" i="28"/>
  <c r="O49" i="28" s="1"/>
  <c r="O52" i="28" s="1"/>
  <c r="O54" i="28" s="1"/>
  <c r="O57" i="28" s="1"/>
  <c r="O60" i="28" s="1"/>
  <c r="N33" i="28"/>
  <c r="M33" i="28"/>
  <c r="M49" i="28" s="1"/>
  <c r="M52" i="28" s="1"/>
  <c r="M54" i="28" s="1"/>
  <c r="M57" i="28" s="1"/>
  <c r="M60" i="28" s="1"/>
  <c r="L33" i="28"/>
  <c r="L49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H33" i="28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I57" i="1"/>
  <c r="I60" i="1" s="1"/>
  <c r="J54" i="1"/>
  <c r="J57" i="1" s="1"/>
  <c r="J60" i="1" s="1"/>
  <c r="S52" i="1"/>
  <c r="S54" i="1" s="1"/>
  <c r="S57" i="1" s="1"/>
  <c r="S60" i="1" s="1"/>
  <c r="F49" i="1"/>
  <c r="F52" i="1" s="1"/>
  <c r="F54" i="1" s="1"/>
  <c r="F57" i="1" s="1"/>
  <c r="F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I33" i="1"/>
  <c r="I49" i="1" s="1"/>
  <c r="I52" i="1" s="1"/>
  <c r="I54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J49" i="14" l="1"/>
  <c r="J52" i="14" s="1"/>
  <c r="J54" i="14" s="1"/>
  <c r="J57" i="14" s="1"/>
  <c r="J60" i="14" s="1"/>
  <c r="F49" i="28"/>
  <c r="F52" i="28" s="1"/>
  <c r="F54" i="28" s="1"/>
  <c r="F57" i="28" s="1"/>
  <c r="F60" i="28" s="1"/>
  <c r="U49" i="1"/>
  <c r="U52" i="1" s="1"/>
  <c r="U54" i="1" s="1"/>
  <c r="U57" i="1" s="1"/>
  <c r="U60" i="1" s="1"/>
  <c r="R49" i="15"/>
  <c r="R52" i="15" s="1"/>
  <c r="R54" i="15" s="1"/>
  <c r="R57" i="15" s="1"/>
  <c r="R60" i="15" s="1"/>
  <c r="V49" i="28"/>
  <c r="V52" i="28" s="1"/>
  <c r="V54" i="28" s="1"/>
  <c r="V57" i="28" s="1"/>
  <c r="V60" i="28" s="1"/>
  <c r="M49" i="1"/>
  <c r="M52" i="1" s="1"/>
  <c r="M54" i="1" s="1"/>
  <c r="M57" i="1" s="1"/>
  <c r="M60" i="1" s="1"/>
  <c r="I49" i="18"/>
  <c r="I52" i="18" s="1"/>
  <c r="I54" i="18" s="1"/>
  <c r="I57" i="18" s="1"/>
  <c r="I60" i="18" s="1"/>
  <c r="C49" i="13"/>
  <c r="C52" i="13" s="1"/>
  <c r="C54" i="13" s="1"/>
  <c r="C57" i="13" s="1"/>
  <c r="C60" i="13" s="1"/>
  <c r="K49" i="13"/>
  <c r="K52" i="13" s="1"/>
  <c r="K54" i="13" s="1"/>
  <c r="K57" i="13" s="1"/>
  <c r="K60" i="13" s="1"/>
  <c r="S49" i="13"/>
  <c r="S52" i="13" s="1"/>
  <c r="S54" i="13" s="1"/>
  <c r="S57" i="13" s="1"/>
  <c r="S60" i="13" s="1"/>
  <c r="E49" i="1"/>
  <c r="E52" i="1" s="1"/>
  <c r="E54" i="1" s="1"/>
  <c r="E57" i="1" s="1"/>
  <c r="E60" i="1" s="1"/>
  <c r="E49" i="25"/>
  <c r="E52" i="25" s="1"/>
  <c r="E54" i="25" s="1"/>
  <c r="E57" i="25" s="1"/>
  <c r="E60" i="25" s="1"/>
  <c r="M49" i="25"/>
  <c r="M52" i="25" s="1"/>
  <c r="M54" i="25" s="1"/>
  <c r="M57" i="25" s="1"/>
  <c r="M60" i="25" s="1"/>
  <c r="U49" i="25"/>
  <c r="U52" i="25" s="1"/>
  <c r="U54" i="25" s="1"/>
  <c r="U57" i="25" s="1"/>
  <c r="U60" i="25" s="1"/>
  <c r="G49" i="23"/>
  <c r="G52" i="23" s="1"/>
  <c r="G54" i="23" s="1"/>
  <c r="G57" i="23" s="1"/>
  <c r="G60" i="23" s="1"/>
  <c r="O49" i="23"/>
  <c r="O52" i="23" s="1"/>
  <c r="O54" i="23" s="1"/>
  <c r="O57" i="23" s="1"/>
  <c r="O60" i="23" s="1"/>
  <c r="W49" i="23"/>
  <c r="W52" i="23" s="1"/>
  <c r="W54" i="23" s="1"/>
  <c r="W57" i="23" s="1"/>
  <c r="W60" i="23" s="1"/>
  <c r="J49" i="21"/>
  <c r="J52" i="21" s="1"/>
  <c r="J54" i="21" s="1"/>
  <c r="J57" i="21" s="1"/>
  <c r="J60" i="21" s="1"/>
  <c r="G49" i="20"/>
  <c r="G52" i="20" s="1"/>
  <c r="G54" i="20" s="1"/>
  <c r="G57" i="20" s="1"/>
  <c r="G60" i="20" s="1"/>
  <c r="O49" i="20"/>
  <c r="O52" i="20" s="1"/>
  <c r="O54" i="20" s="1"/>
  <c r="O57" i="20" s="1"/>
  <c r="O60" i="20" s="1"/>
  <c r="W49" i="20"/>
  <c r="W52" i="20" s="1"/>
  <c r="W54" i="20" s="1"/>
  <c r="W57" i="20" s="1"/>
  <c r="W60" i="20" s="1"/>
  <c r="C49" i="18"/>
  <c r="C52" i="18" s="1"/>
  <c r="C54" i="18" s="1"/>
  <c r="C57" i="18" s="1"/>
  <c r="C60" i="18" s="1"/>
  <c r="K49" i="18"/>
  <c r="K52" i="18" s="1"/>
  <c r="K54" i="18" s="1"/>
  <c r="K57" i="18" s="1"/>
  <c r="K60" i="18" s="1"/>
  <c r="P49" i="17"/>
  <c r="P52" i="17" s="1"/>
  <c r="P54" i="17" s="1"/>
  <c r="P57" i="17" s="1"/>
  <c r="P60" i="17" s="1"/>
  <c r="N49" i="11"/>
  <c r="N52" i="11" s="1"/>
  <c r="N54" i="11" s="1"/>
  <c r="N57" i="11" s="1"/>
  <c r="N60" i="11" s="1"/>
  <c r="G49" i="10"/>
  <c r="G52" i="10" s="1"/>
  <c r="G54" i="10" s="1"/>
  <c r="G57" i="10" s="1"/>
  <c r="G60" i="10" s="1"/>
  <c r="O49" i="10"/>
  <c r="O52" i="10" s="1"/>
  <c r="O54" i="10" s="1"/>
  <c r="O57" i="10" s="1"/>
  <c r="O60" i="10" s="1"/>
  <c r="W49" i="10"/>
  <c r="W52" i="10" s="1"/>
  <c r="W54" i="10" s="1"/>
  <c r="W57" i="10" s="1"/>
  <c r="W60" i="10" s="1"/>
  <c r="Z49" i="3"/>
  <c r="X52" i="3"/>
  <c r="Z33" i="9"/>
  <c r="G49" i="27"/>
  <c r="G52" i="27" s="1"/>
  <c r="G54" i="27" s="1"/>
  <c r="G57" i="27" s="1"/>
  <c r="G60" i="27" s="1"/>
  <c r="O49" i="8"/>
  <c r="O52" i="8" s="1"/>
  <c r="O54" i="8" s="1"/>
  <c r="O57" i="8" s="1"/>
  <c r="O60" i="8" s="1"/>
  <c r="L49" i="2"/>
  <c r="L52" i="2" s="1"/>
  <c r="L54" i="2" s="1"/>
  <c r="L57" i="2" s="1"/>
  <c r="L60" i="2" s="1"/>
  <c r="H49" i="28"/>
  <c r="H52" i="28" s="1"/>
  <c r="H54" i="28" s="1"/>
  <c r="H57" i="28" s="1"/>
  <c r="H60" i="28" s="1"/>
  <c r="E49" i="15"/>
  <c r="E52" i="15" s="1"/>
  <c r="E54" i="15" s="1"/>
  <c r="E57" i="15" s="1"/>
  <c r="E60" i="15" s="1"/>
  <c r="M49" i="15"/>
  <c r="M52" i="15" s="1"/>
  <c r="M54" i="15" s="1"/>
  <c r="M57" i="15" s="1"/>
  <c r="M60" i="15" s="1"/>
  <c r="X49" i="24"/>
  <c r="Z49" i="24" s="1"/>
  <c r="X49" i="20"/>
  <c r="Z49" i="20" s="1"/>
  <c r="E49" i="19"/>
  <c r="E52" i="19" s="1"/>
  <c r="E54" i="19" s="1"/>
  <c r="E57" i="19" s="1"/>
  <c r="E60" i="19" s="1"/>
  <c r="U49" i="19"/>
  <c r="U52" i="19" s="1"/>
  <c r="U54" i="19" s="1"/>
  <c r="U57" i="19" s="1"/>
  <c r="U60" i="19" s="1"/>
  <c r="Y49" i="17"/>
  <c r="Y52" i="17" s="1"/>
  <c r="Y54" i="17" s="1"/>
  <c r="Y57" i="17" s="1"/>
  <c r="Y60" i="17" s="1"/>
  <c r="Z33" i="16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D49" i="12"/>
  <c r="D52" i="12" s="1"/>
  <c r="D54" i="12" s="1"/>
  <c r="D57" i="12" s="1"/>
  <c r="D60" i="12" s="1"/>
  <c r="L49" i="12"/>
  <c r="L52" i="12" s="1"/>
  <c r="L54" i="12" s="1"/>
  <c r="L57" i="12" s="1"/>
  <c r="L60" i="12" s="1"/>
  <c r="T49" i="12"/>
  <c r="T52" i="12" s="1"/>
  <c r="T54" i="12" s="1"/>
  <c r="T57" i="12" s="1"/>
  <c r="T60" i="12" s="1"/>
  <c r="F49" i="4"/>
  <c r="F52" i="4" s="1"/>
  <c r="F54" i="4" s="1"/>
  <c r="F57" i="4" s="1"/>
  <c r="F60" i="4" s="1"/>
  <c r="N49" i="4"/>
  <c r="N52" i="4" s="1"/>
  <c r="N54" i="4" s="1"/>
  <c r="N57" i="4" s="1"/>
  <c r="N60" i="4" s="1"/>
  <c r="V49" i="4"/>
  <c r="V52" i="4" s="1"/>
  <c r="V54" i="4" s="1"/>
  <c r="V57" i="4" s="1"/>
  <c r="V60" i="4" s="1"/>
  <c r="AA49" i="3"/>
  <c r="AA52" i="3" s="1"/>
  <c r="AA54" i="3" s="1"/>
  <c r="AA57" i="3" s="1"/>
  <c r="AA60" i="3" s="1"/>
  <c r="X49" i="22"/>
  <c r="H49" i="26"/>
  <c r="H52" i="26" s="1"/>
  <c r="H54" i="26" s="1"/>
  <c r="H57" i="26" s="1"/>
  <c r="H60" i="26" s="1"/>
  <c r="P49" i="26"/>
  <c r="P52" i="26" s="1"/>
  <c r="P54" i="26" s="1"/>
  <c r="P57" i="26" s="1"/>
  <c r="P60" i="26" s="1"/>
  <c r="J49" i="23"/>
  <c r="J52" i="23" s="1"/>
  <c r="J54" i="23" s="1"/>
  <c r="J57" i="23" s="1"/>
  <c r="J60" i="23" s="1"/>
  <c r="R49" i="23"/>
  <c r="R52" i="23" s="1"/>
  <c r="R54" i="23" s="1"/>
  <c r="R57" i="23" s="1"/>
  <c r="R60" i="23" s="1"/>
  <c r="I49" i="20"/>
  <c r="I52" i="20" s="1"/>
  <c r="I54" i="20" s="1"/>
  <c r="I57" i="20" s="1"/>
  <c r="I60" i="20" s="1"/>
  <c r="Q49" i="20"/>
  <c r="Q52" i="20" s="1"/>
  <c r="Q54" i="20" s="1"/>
  <c r="Q57" i="20" s="1"/>
  <c r="Q60" i="20" s="1"/>
  <c r="Y49" i="20"/>
  <c r="Y52" i="20" s="1"/>
  <c r="Y54" i="20" s="1"/>
  <c r="Y57" i="20" s="1"/>
  <c r="Y60" i="20" s="1"/>
  <c r="F49" i="18"/>
  <c r="F52" i="18" s="1"/>
  <c r="F54" i="18" s="1"/>
  <c r="F57" i="18" s="1"/>
  <c r="F60" i="18" s="1"/>
  <c r="N49" i="18"/>
  <c r="N52" i="18" s="1"/>
  <c r="N54" i="18" s="1"/>
  <c r="N57" i="18" s="1"/>
  <c r="N60" i="18" s="1"/>
  <c r="Z48" i="13"/>
  <c r="R49" i="19"/>
  <c r="R52" i="19" s="1"/>
  <c r="R54" i="19" s="1"/>
  <c r="R57" i="19" s="1"/>
  <c r="R60" i="19" s="1"/>
  <c r="AA49" i="18"/>
  <c r="AA52" i="18" s="1"/>
  <c r="AA54" i="18" s="1"/>
  <c r="AA57" i="18" s="1"/>
  <c r="AA60" i="18" s="1"/>
  <c r="I49" i="24"/>
  <c r="I52" i="24" s="1"/>
  <c r="I54" i="24" s="1"/>
  <c r="I57" i="24" s="1"/>
  <c r="I60" i="24" s="1"/>
  <c r="Q49" i="24"/>
  <c r="Q52" i="24" s="1"/>
  <c r="Q54" i="24" s="1"/>
  <c r="Q57" i="24" s="1"/>
  <c r="Q60" i="24" s="1"/>
  <c r="Y49" i="24"/>
  <c r="Y52" i="24" s="1"/>
  <c r="Y54" i="24" s="1"/>
  <c r="Y57" i="24" s="1"/>
  <c r="Y60" i="24" s="1"/>
  <c r="G49" i="18"/>
  <c r="G52" i="18" s="1"/>
  <c r="G54" i="18" s="1"/>
  <c r="G57" i="18" s="1"/>
  <c r="G60" i="18" s="1"/>
  <c r="O49" i="27"/>
  <c r="O52" i="27" s="1"/>
  <c r="O54" i="27" s="1"/>
  <c r="O57" i="27" s="1"/>
  <c r="O60" i="27" s="1"/>
  <c r="X49" i="21"/>
  <c r="Z49" i="21" s="1"/>
  <c r="J49" i="19"/>
  <c r="J52" i="19" s="1"/>
  <c r="J54" i="19" s="1"/>
  <c r="J57" i="19" s="1"/>
  <c r="J60" i="19" s="1"/>
  <c r="P49" i="28"/>
  <c r="P52" i="28" s="1"/>
  <c r="P54" i="28" s="1"/>
  <c r="P57" i="28" s="1"/>
  <c r="P60" i="28" s="1"/>
  <c r="C49" i="26"/>
  <c r="C52" i="26" s="1"/>
  <c r="C54" i="26" s="1"/>
  <c r="C57" i="26" s="1"/>
  <c r="C60" i="26" s="1"/>
  <c r="K49" i="26"/>
  <c r="K52" i="26" s="1"/>
  <c r="K54" i="26" s="1"/>
  <c r="K57" i="26" s="1"/>
  <c r="K60" i="26" s="1"/>
  <c r="S49" i="26"/>
  <c r="S52" i="26" s="1"/>
  <c r="S54" i="26" s="1"/>
  <c r="S57" i="26" s="1"/>
  <c r="S60" i="26" s="1"/>
  <c r="J49" i="25"/>
  <c r="J52" i="25" s="1"/>
  <c r="J54" i="25" s="1"/>
  <c r="J57" i="25" s="1"/>
  <c r="J60" i="25" s="1"/>
  <c r="R49" i="25"/>
  <c r="R52" i="25" s="1"/>
  <c r="R54" i="25" s="1"/>
  <c r="R57" i="25" s="1"/>
  <c r="R60" i="25" s="1"/>
  <c r="I49" i="25"/>
  <c r="I52" i="25" s="1"/>
  <c r="I54" i="25" s="1"/>
  <c r="I57" i="25" s="1"/>
  <c r="I60" i="25" s="1"/>
  <c r="Q49" i="25"/>
  <c r="Q52" i="25" s="1"/>
  <c r="Q54" i="25" s="1"/>
  <c r="Q57" i="25" s="1"/>
  <c r="Q60" i="25" s="1"/>
  <c r="C49" i="24"/>
  <c r="C52" i="24" s="1"/>
  <c r="C54" i="24" s="1"/>
  <c r="C57" i="24" s="1"/>
  <c r="C60" i="24" s="1"/>
  <c r="S49" i="24"/>
  <c r="S52" i="24" s="1"/>
  <c r="S54" i="24" s="1"/>
  <c r="S57" i="24" s="1"/>
  <c r="S60" i="24" s="1"/>
  <c r="AA49" i="24"/>
  <c r="AA52" i="24" s="1"/>
  <c r="AA54" i="24" s="1"/>
  <c r="AA57" i="24" s="1"/>
  <c r="AA60" i="24" s="1"/>
  <c r="F49" i="22"/>
  <c r="F52" i="22" s="1"/>
  <c r="F54" i="22" s="1"/>
  <c r="F57" i="22" s="1"/>
  <c r="F60" i="22" s="1"/>
  <c r="G49" i="21"/>
  <c r="G52" i="21" s="1"/>
  <c r="G54" i="21" s="1"/>
  <c r="G57" i="21" s="1"/>
  <c r="G60" i="21" s="1"/>
  <c r="D49" i="20"/>
  <c r="D52" i="20" s="1"/>
  <c r="D54" i="20" s="1"/>
  <c r="D57" i="20" s="1"/>
  <c r="D60" i="20" s="1"/>
  <c r="L49" i="20"/>
  <c r="L52" i="20" s="1"/>
  <c r="L54" i="20" s="1"/>
  <c r="L57" i="20" s="1"/>
  <c r="L60" i="20" s="1"/>
  <c r="T49" i="20"/>
  <c r="T52" i="20" s="1"/>
  <c r="T54" i="20" s="1"/>
  <c r="T57" i="20" s="1"/>
  <c r="T60" i="20" s="1"/>
  <c r="AA49" i="20"/>
  <c r="AA52" i="20" s="1"/>
  <c r="AA54" i="20" s="1"/>
  <c r="AA57" i="20" s="1"/>
  <c r="AA60" i="20" s="1"/>
  <c r="Z33" i="19"/>
  <c r="H49" i="19"/>
  <c r="H52" i="19" s="1"/>
  <c r="H54" i="19" s="1"/>
  <c r="H57" i="19" s="1"/>
  <c r="H60" i="19" s="1"/>
  <c r="X49" i="19"/>
  <c r="Z48" i="18"/>
  <c r="E49" i="16"/>
  <c r="E52" i="16" s="1"/>
  <c r="E54" i="16" s="1"/>
  <c r="E57" i="16" s="1"/>
  <c r="E60" i="16" s="1"/>
  <c r="AA49" i="13"/>
  <c r="AA52" i="13" s="1"/>
  <c r="AA54" i="13" s="1"/>
  <c r="AA57" i="13" s="1"/>
  <c r="AA60" i="13" s="1"/>
  <c r="F49" i="9"/>
  <c r="F52" i="9" s="1"/>
  <c r="F54" i="9" s="1"/>
  <c r="F57" i="9" s="1"/>
  <c r="F60" i="9" s="1"/>
  <c r="N49" i="9"/>
  <c r="N52" i="9" s="1"/>
  <c r="N54" i="9" s="1"/>
  <c r="N57" i="9" s="1"/>
  <c r="N60" i="9" s="1"/>
  <c r="V49" i="9"/>
  <c r="V52" i="9" s="1"/>
  <c r="V54" i="9" s="1"/>
  <c r="V57" i="9" s="1"/>
  <c r="V60" i="9" s="1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X49" i="1"/>
  <c r="Z33" i="1"/>
  <c r="Z48" i="26"/>
  <c r="X49" i="26"/>
  <c r="X49" i="27"/>
  <c r="Z33" i="27"/>
  <c r="X49" i="28"/>
  <c r="Z33" i="28"/>
  <c r="X52" i="25"/>
  <c r="Y49" i="25"/>
  <c r="Y52" i="25" s="1"/>
  <c r="Y54" i="25" s="1"/>
  <c r="Y57" i="25" s="1"/>
  <c r="Y60" i="25" s="1"/>
  <c r="Z48" i="25"/>
  <c r="X49" i="23"/>
  <c r="Z33" i="23"/>
  <c r="D49" i="24"/>
  <c r="D52" i="24" s="1"/>
  <c r="D54" i="24" s="1"/>
  <c r="D57" i="24" s="1"/>
  <c r="D60" i="24" s="1"/>
  <c r="L49" i="24"/>
  <c r="L52" i="24" s="1"/>
  <c r="L54" i="24" s="1"/>
  <c r="L57" i="24" s="1"/>
  <c r="L60" i="24" s="1"/>
  <c r="T49" i="24"/>
  <c r="T52" i="24" s="1"/>
  <c r="T54" i="24" s="1"/>
  <c r="T57" i="24" s="1"/>
  <c r="T60" i="24" s="1"/>
  <c r="Z49" i="19"/>
  <c r="X52" i="19"/>
  <c r="I49" i="22"/>
  <c r="I52" i="22" s="1"/>
  <c r="I54" i="22" s="1"/>
  <c r="I57" i="22" s="1"/>
  <c r="I60" i="22" s="1"/>
  <c r="Y49" i="22"/>
  <c r="Y52" i="22" s="1"/>
  <c r="Y54" i="22" s="1"/>
  <c r="Y57" i="22" s="1"/>
  <c r="Y60" i="22" s="1"/>
  <c r="X52" i="20"/>
  <c r="Z33" i="18"/>
  <c r="X49" i="18"/>
  <c r="C49" i="22"/>
  <c r="C52" i="22" s="1"/>
  <c r="C54" i="22" s="1"/>
  <c r="C57" i="22" s="1"/>
  <c r="C60" i="22" s="1"/>
  <c r="K49" i="22"/>
  <c r="K52" i="22" s="1"/>
  <c r="K54" i="22" s="1"/>
  <c r="K57" i="22" s="1"/>
  <c r="K60" i="22" s="1"/>
  <c r="S49" i="22"/>
  <c r="S52" i="22" s="1"/>
  <c r="S54" i="22" s="1"/>
  <c r="S57" i="22" s="1"/>
  <c r="S60" i="22" s="1"/>
  <c r="AA49" i="22"/>
  <c r="AA52" i="22" s="1"/>
  <c r="AA54" i="22" s="1"/>
  <c r="AA57" i="22" s="1"/>
  <c r="AA60" i="22" s="1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E49" i="20"/>
  <c r="E52" i="20" s="1"/>
  <c r="E54" i="20" s="1"/>
  <c r="E57" i="20" s="1"/>
  <c r="E60" i="20" s="1"/>
  <c r="M49" i="20"/>
  <c r="M52" i="20" s="1"/>
  <c r="M54" i="20" s="1"/>
  <c r="M57" i="20" s="1"/>
  <c r="M60" i="20" s="1"/>
  <c r="U49" i="20"/>
  <c r="U52" i="20" s="1"/>
  <c r="U54" i="20" s="1"/>
  <c r="U57" i="20" s="1"/>
  <c r="U60" i="20" s="1"/>
  <c r="I49" i="17"/>
  <c r="I52" i="17" s="1"/>
  <c r="I54" i="17" s="1"/>
  <c r="I57" i="17" s="1"/>
  <c r="I60" i="17" s="1"/>
  <c r="Q49" i="17"/>
  <c r="Q52" i="17" s="1"/>
  <c r="Q54" i="17" s="1"/>
  <c r="Q57" i="17" s="1"/>
  <c r="Q60" i="17" s="1"/>
  <c r="Z48" i="17"/>
  <c r="X49" i="15"/>
  <c r="Z33" i="15"/>
  <c r="Z52" i="16"/>
  <c r="Z54" i="16"/>
  <c r="X57" i="16"/>
  <c r="Z49" i="16"/>
  <c r="X49" i="17"/>
  <c r="X49" i="11"/>
  <c r="Z33" i="11"/>
  <c r="C49" i="17"/>
  <c r="C52" i="17" s="1"/>
  <c r="C54" i="17" s="1"/>
  <c r="C57" i="17" s="1"/>
  <c r="C60" i="17" s="1"/>
  <c r="K49" i="17"/>
  <c r="K52" i="17" s="1"/>
  <c r="K54" i="17" s="1"/>
  <c r="K57" i="17" s="1"/>
  <c r="K60" i="17" s="1"/>
  <c r="S49" i="17"/>
  <c r="S52" i="17" s="1"/>
  <c r="S54" i="17" s="1"/>
  <c r="S57" i="17" s="1"/>
  <c r="S60" i="17" s="1"/>
  <c r="AA49" i="17"/>
  <c r="AA52" i="17" s="1"/>
  <c r="AA54" i="17" s="1"/>
  <c r="AA57" i="17" s="1"/>
  <c r="AA60" i="17" s="1"/>
  <c r="D49" i="16"/>
  <c r="D52" i="16" s="1"/>
  <c r="D54" i="16" s="1"/>
  <c r="D57" i="16" s="1"/>
  <c r="D60" i="16" s="1"/>
  <c r="L49" i="16"/>
  <c r="L52" i="16" s="1"/>
  <c r="L54" i="16" s="1"/>
  <c r="L57" i="16" s="1"/>
  <c r="L60" i="16" s="1"/>
  <c r="T49" i="16"/>
  <c r="T52" i="16" s="1"/>
  <c r="T54" i="16" s="1"/>
  <c r="T57" i="16" s="1"/>
  <c r="T60" i="16" s="1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X49" i="14"/>
  <c r="Z33" i="14"/>
  <c r="X49" i="12"/>
  <c r="Z33" i="12"/>
  <c r="I49" i="11"/>
  <c r="I52" i="11" s="1"/>
  <c r="I54" i="11" s="1"/>
  <c r="I57" i="11" s="1"/>
  <c r="I60" i="11" s="1"/>
  <c r="Q49" i="11"/>
  <c r="Q52" i="11" s="1"/>
  <c r="Q54" i="11" s="1"/>
  <c r="Q57" i="11" s="1"/>
  <c r="Q60" i="11" s="1"/>
  <c r="Y49" i="11"/>
  <c r="Y52" i="11" s="1"/>
  <c r="Y54" i="11" s="1"/>
  <c r="Y57" i="11" s="1"/>
  <c r="Y60" i="11" s="1"/>
  <c r="Z48" i="11"/>
  <c r="X49" i="13"/>
  <c r="Z33" i="13"/>
  <c r="X49" i="10"/>
  <c r="Z33" i="10"/>
  <c r="Z49" i="9"/>
  <c r="X52" i="9"/>
  <c r="X49" i="8"/>
  <c r="Z33" i="8"/>
  <c r="Z52" i="7"/>
  <c r="X54" i="7"/>
  <c r="I49" i="9"/>
  <c r="I52" i="9" s="1"/>
  <c r="I54" i="9" s="1"/>
  <c r="I57" i="9" s="1"/>
  <c r="I60" i="9" s="1"/>
  <c r="Q49" i="9"/>
  <c r="Q52" i="9" s="1"/>
  <c r="Q54" i="9" s="1"/>
  <c r="Q57" i="9" s="1"/>
  <c r="Q60" i="9" s="1"/>
  <c r="Y49" i="9"/>
  <c r="Y52" i="9" s="1"/>
  <c r="Y54" i="9" s="1"/>
  <c r="Y57" i="9" s="1"/>
  <c r="Y60" i="9" s="1"/>
  <c r="Z52" i="3"/>
  <c r="X54" i="3"/>
  <c r="Z33" i="7"/>
  <c r="Z49" i="4"/>
  <c r="X52" i="4"/>
  <c r="E49" i="4"/>
  <c r="E52" i="4" s="1"/>
  <c r="E54" i="4" s="1"/>
  <c r="E57" i="4" s="1"/>
  <c r="E60" i="4" s="1"/>
  <c r="M49" i="4"/>
  <c r="M52" i="4" s="1"/>
  <c r="M54" i="4" s="1"/>
  <c r="M57" i="4" s="1"/>
  <c r="M60" i="4" s="1"/>
  <c r="U49" i="4"/>
  <c r="U52" i="4" s="1"/>
  <c r="U54" i="4" s="1"/>
  <c r="U57" i="4" s="1"/>
  <c r="U60" i="4" s="1"/>
  <c r="X49" i="2"/>
  <c r="Z33" i="2"/>
  <c r="Z49" i="5"/>
  <c r="X52" i="5"/>
  <c r="X49" i="6"/>
  <c r="Z33" i="6"/>
  <c r="Z33" i="3"/>
  <c r="Z33" i="5"/>
  <c r="X52" i="21" l="1"/>
  <c r="X54" i="21" s="1"/>
  <c r="Z49" i="22"/>
  <c r="X52" i="22"/>
  <c r="X52" i="24"/>
  <c r="Z52" i="19"/>
  <c r="X54" i="19"/>
  <c r="Z49" i="27"/>
  <c r="X52" i="27"/>
  <c r="Z49" i="8"/>
  <c r="X52" i="8"/>
  <c r="X60" i="16"/>
  <c r="Z60" i="16" s="1"/>
  <c r="Z57" i="16"/>
  <c r="Z49" i="18"/>
  <c r="X52" i="18"/>
  <c r="X54" i="24"/>
  <c r="Z52" i="24"/>
  <c r="Z49" i="26"/>
  <c r="X52" i="26"/>
  <c r="Z52" i="9"/>
  <c r="X54" i="9"/>
  <c r="Z49" i="12"/>
  <c r="X52" i="12"/>
  <c r="Z52" i="25"/>
  <c r="X54" i="25"/>
  <c r="X52" i="2"/>
  <c r="Z49" i="2"/>
  <c r="Z49" i="23"/>
  <c r="X52" i="23"/>
  <c r="Z49" i="10"/>
  <c r="X52" i="10"/>
  <c r="X52" i="6"/>
  <c r="Z49" i="6"/>
  <c r="Z52" i="4"/>
  <c r="X54" i="4"/>
  <c r="X57" i="7"/>
  <c r="Z54" i="7"/>
  <c r="X52" i="11"/>
  <c r="Z49" i="11"/>
  <c r="X54" i="20"/>
  <c r="Z52" i="20"/>
  <c r="Z54" i="3"/>
  <c r="X57" i="3"/>
  <c r="X52" i="15"/>
  <c r="Z49" i="15"/>
  <c r="X54" i="5"/>
  <c r="Z52" i="5"/>
  <c r="X52" i="13"/>
  <c r="Z49" i="13"/>
  <c r="X52" i="14"/>
  <c r="Z49" i="14"/>
  <c r="Z49" i="17"/>
  <c r="X52" i="17"/>
  <c r="Z49" i="28"/>
  <c r="X52" i="28"/>
  <c r="Z49" i="1"/>
  <c r="X52" i="1"/>
  <c r="Z52" i="21" l="1"/>
  <c r="Z52" i="22"/>
  <c r="X54" i="22"/>
  <c r="Z52" i="13"/>
  <c r="X54" i="13"/>
  <c r="Z54" i="21"/>
  <c r="X57" i="21"/>
  <c r="Z52" i="10"/>
  <c r="X54" i="10"/>
  <c r="Z52" i="8"/>
  <c r="X54" i="8"/>
  <c r="Z52" i="23"/>
  <c r="X54" i="23"/>
  <c r="Z52" i="27"/>
  <c r="X54" i="27"/>
  <c r="Z52" i="6"/>
  <c r="X54" i="6"/>
  <c r="X54" i="12"/>
  <c r="Z52" i="12"/>
  <c r="Z54" i="5"/>
  <c r="X57" i="5"/>
  <c r="X60" i="7"/>
  <c r="Z60" i="7" s="1"/>
  <c r="Z57" i="7"/>
  <c r="Z54" i="24"/>
  <c r="X57" i="24"/>
  <c r="Z52" i="1"/>
  <c r="X54" i="1"/>
  <c r="Z52" i="28"/>
  <c r="X54" i="28"/>
  <c r="X60" i="3"/>
  <c r="Z60" i="3" s="1"/>
  <c r="Z57" i="3"/>
  <c r="Z54" i="9"/>
  <c r="X57" i="9"/>
  <c r="X54" i="18"/>
  <c r="Z52" i="18"/>
  <c r="X57" i="19"/>
  <c r="Z54" i="19"/>
  <c r="X57" i="25"/>
  <c r="Z54" i="25"/>
  <c r="Z54" i="20"/>
  <c r="X57" i="20"/>
  <c r="Z52" i="26"/>
  <c r="X54" i="26"/>
  <c r="X54" i="11"/>
  <c r="Z52" i="11"/>
  <c r="Z52" i="17"/>
  <c r="X54" i="17"/>
  <c r="X54" i="15"/>
  <c r="Z52" i="15"/>
  <c r="X57" i="4"/>
  <c r="Z54" i="4"/>
  <c r="X54" i="14"/>
  <c r="Z52" i="14"/>
  <c r="Z52" i="2"/>
  <c r="X54" i="2"/>
  <c r="Z54" i="22" l="1"/>
  <c r="X57" i="22"/>
  <c r="X60" i="24"/>
  <c r="Z60" i="24" s="1"/>
  <c r="Z57" i="24"/>
  <c r="Z54" i="15"/>
  <c r="X57" i="15"/>
  <c r="Z54" i="2"/>
  <c r="X57" i="2"/>
  <c r="X57" i="6"/>
  <c r="Z54" i="6"/>
  <c r="Z57" i="21"/>
  <c r="X60" i="21"/>
  <c r="Z60" i="21" s="1"/>
  <c r="Z54" i="8"/>
  <c r="X57" i="8"/>
  <c r="X57" i="10"/>
  <c r="Z54" i="10"/>
  <c r="Z57" i="20"/>
  <c r="X60" i="20"/>
  <c r="Z60" i="20" s="1"/>
  <c r="Z54" i="11"/>
  <c r="X57" i="11"/>
  <c r="Z57" i="19"/>
  <c r="X60" i="19"/>
  <c r="Z60" i="19" s="1"/>
  <c r="Z54" i="26"/>
  <c r="X57" i="26"/>
  <c r="X57" i="1"/>
  <c r="Z54" i="1"/>
  <c r="X60" i="5"/>
  <c r="Z60" i="5" s="1"/>
  <c r="Z57" i="5"/>
  <c r="X57" i="23"/>
  <c r="Z54" i="23"/>
  <c r="Z54" i="13"/>
  <c r="X57" i="13"/>
  <c r="X60" i="9"/>
  <c r="Z60" i="9" s="1"/>
  <c r="Z57" i="9"/>
  <c r="Z54" i="12"/>
  <c r="X57" i="12"/>
  <c r="X57" i="17"/>
  <c r="Z54" i="17"/>
  <c r="Z57" i="25"/>
  <c r="X60" i="25"/>
  <c r="Z60" i="25" s="1"/>
  <c r="Z54" i="28"/>
  <c r="X57" i="28"/>
  <c r="Z54" i="27"/>
  <c r="X57" i="27"/>
  <c r="X57" i="14"/>
  <c r="Z54" i="14"/>
  <c r="Z57" i="4"/>
  <c r="X60" i="4"/>
  <c r="Z60" i="4" s="1"/>
  <c r="Z54" i="18"/>
  <c r="X57" i="18"/>
  <c r="X60" i="22" l="1"/>
  <c r="Z60" i="22" s="1"/>
  <c r="Z57" i="22"/>
  <c r="X60" i="18"/>
  <c r="Z60" i="18" s="1"/>
  <c r="Z57" i="18"/>
  <c r="Z57" i="6"/>
  <c r="X60" i="6"/>
  <c r="Z60" i="6" s="1"/>
  <c r="X60" i="28"/>
  <c r="Z60" i="28" s="1"/>
  <c r="Z57" i="28"/>
  <c r="Z57" i="13"/>
  <c r="X60" i="13"/>
  <c r="Z60" i="13" s="1"/>
  <c r="Z57" i="2"/>
  <c r="X60" i="2"/>
  <c r="Z60" i="2" s="1"/>
  <c r="Z57" i="15"/>
  <c r="X60" i="15"/>
  <c r="Z60" i="15" s="1"/>
  <c r="X60" i="14"/>
  <c r="Z60" i="14" s="1"/>
  <c r="Z57" i="14"/>
  <c r="Z57" i="23"/>
  <c r="X60" i="23"/>
  <c r="Z60" i="23" s="1"/>
  <c r="Z57" i="12"/>
  <c r="X60" i="12"/>
  <c r="Z60" i="12" s="1"/>
  <c r="X60" i="11"/>
  <c r="Z60" i="11" s="1"/>
  <c r="Z57" i="11"/>
  <c r="Z57" i="1"/>
  <c r="X60" i="1"/>
  <c r="Z60" i="1" s="1"/>
  <c r="Z57" i="26"/>
  <c r="X60" i="26"/>
  <c r="Z60" i="26" s="1"/>
  <c r="Z57" i="10"/>
  <c r="X60" i="10"/>
  <c r="Z60" i="10" s="1"/>
  <c r="Z57" i="8"/>
  <c r="X60" i="8"/>
  <c r="Z60" i="8" s="1"/>
  <c r="Z57" i="17"/>
  <c r="X60" i="17"/>
  <c r="Z60" i="17" s="1"/>
  <c r="Z57" i="27"/>
  <c r="X60" i="27"/>
  <c r="Z60" i="27" s="1"/>
</calcChain>
</file>

<file path=xl/sharedStrings.xml><?xml version="1.0" encoding="utf-8"?>
<sst xmlns="http://schemas.openxmlformats.org/spreadsheetml/2006/main" count="4116" uniqueCount="114">
  <si>
    <t>Limpopo: Greater Giyani (LIM331) - Table C4 Quarterly Budgeted Financial Performance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</si>
  <si>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</si>
  <si>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</si>
  <si>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</si>
  <si>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</si>
  <si>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</si>
  <si>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</si>
  <si>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</si>
  <si>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</si>
  <si>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</si>
  <si>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</si>
  <si>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</si>
  <si>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</si>
  <si>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</si>
  <si>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</si>
  <si>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</si>
  <si>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</si>
  <si>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</si>
  <si>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</si>
  <si>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</si>
  <si>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</si>
  <si>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</si>
  <si>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</si>
  <si>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</si>
  <si>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</si>
  <si>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</si>
  <si>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</si>
  <si>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</si>
  <si>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</si>
  <si>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</si>
  <si>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</si>
  <si>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</si>
  <si>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</si>
  <si>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</si>
  <si>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</si>
  <si>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</si>
  <si>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</si>
  <si>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</si>
  <si>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</si>
  <si>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</si>
  <si>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</si>
  <si>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</si>
  <si>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</si>
  <si>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</si>
  <si>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</si>
  <si>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</si>
  <si>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</si>
  <si>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</si>
  <si>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</si>
  <si>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</si>
  <si>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</si>
  <si>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</si>
  <si>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</si>
  <si>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</si>
  <si>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</si>
  <si>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</si>
  <si>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</si>
  <si>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</si>
  <si>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</si>
  <si>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</si>
  <si>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</si>
  <si>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</si>
  <si>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</si>
  <si>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</si>
  <si>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</si>
  <si>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</si>
  <si>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</si>
  <si>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</si>
  <si>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</si>
  <si>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</si>
  <si>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</si>
  <si>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</si>
  <si>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</si>
  <si>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</si>
  <si>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</si>
  <si>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</si>
  <si>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</si>
  <si>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</si>
  <si>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</si>
  <si>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</si>
  <si>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</si>
  <si>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</si>
  <si>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</si>
  <si>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</si>
  <si>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</si>
  <si>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</si>
  <si>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Water management                                   ) for 2nd Quarter ended 31 December 2025 (Figures Finalised as at 2026/01/30)</t>
  </si>
  <si>
    <t>Limpopo: Greater Tzaneen (LIM333) - Table C4 Quarterly Budgeted Financial Performance ( Water management                                   ) for 2nd Quarter ended 31 December 2025 (Figures Finalised as at 2026/01/30)</t>
  </si>
  <si>
    <t>Limpopo: Ba-Phalaborwa (LIM334) - Table C4 Quarterly Budgeted Financial Performance ( Water management                                   ) for 2nd Quarter ended 31 December 2025 (Figures Finalised as at 2026/01/30)</t>
  </si>
  <si>
    <t>Limpopo: Maruleng (LIM335) - Table C4 Quarterly Budgeted Financial Performance ( Water management                                   ) for 2nd Quarter ended 31 December 2025 (Figures Finalised as at 2026/01/30)</t>
  </si>
  <si>
    <t>Limpopo: Mopani (DC33) - Table C4 Quarterly Budgeted Financial Performance ( Water management                                   ) for 2nd Quarter ended 31 December 2025 (Figures Finalised as at 2026/01/30)</t>
  </si>
  <si>
    <t>Limpopo: Musina (LIM341) - Table C4 Quarterly Budgeted Financial Performance ( Water management                                   ) for 2nd Quarter ended 31 December 2025 (Figures Finalised as at 2026/01/30)</t>
  </si>
  <si>
    <t>Limpopo: Thulamela (LIM343) - Table C4 Quarterly Budgeted Financial Performance ( Water management                                   ) for 2nd Quarter ended 31 December 2025 (Figures Finalised as at 2026/01/30)</t>
  </si>
  <si>
    <t>Limpopo: Makhado (LIM344) - Table C4 Quarterly Budgeted Financial Performance ( Water management                                   ) for 2nd Quarter ended 31 December 2025 (Figures Finalised as at 2026/01/30)</t>
  </si>
  <si>
    <t>Limpopo: Collins Chabane (LIM345) - Table C4 Quarterly Budgeted Financial Performance ( Water management                                   ) for 2nd Quarter ended 31 December 2025 (Figures Finalised as at 2026/01/30)</t>
  </si>
  <si>
    <t>Limpopo: Vhembe (DC34) - Table C4 Quarterly Budgeted Financial Performance ( Water management                                   ) for 2nd Quarter ended 31 December 2025 (Figures Finalised as at 2026/01/30)</t>
  </si>
  <si>
    <t>Limpopo: Blouberg (LIM351) - Table C4 Quarterly Budgeted Financial Performance ( Water management                                   ) for 2nd Quarter ended 31 December 2025 (Figures Finalised as at 2026/01/30)</t>
  </si>
  <si>
    <t>Limpopo: Molemole (LIM353) - Table C4 Quarterly Budgeted Financial Performance ( Water management                                   ) for 2nd Quarter ended 31 December 2025 (Figures Finalised as at 2026/01/30)</t>
  </si>
  <si>
    <t>Limpopo: Polokwane (LIM354) - Table C4 Quarterly Budgeted Financial Performance ( Water management                                   ) for 2nd Quarter ended 31 December 2025 (Figures Finalised as at 2026/01/30)</t>
  </si>
  <si>
    <t>Limpopo: Lepelle-Nkumpi (LIM355) - Table C4 Quarterly Budgeted Financial Performance ( Water management                                   ) for 2nd Quarter ended 31 December 2025 (Figures Finalised as at 2026/01/30)</t>
  </si>
  <si>
    <t>Limpopo: Capricorn (DC35) - Table C4 Quarterly Budgeted Financial Performance ( Water management                                   ) for 2nd Quarter ended 31 December 2025 (Figures Finalised as at 2026/01/30)</t>
  </si>
  <si>
    <t>Limpopo: Thabazimbi (LIM361) - Table C4 Quarterly Budgeted Financial Performance ( Water management                                   ) for 2nd Quarter ended 31 December 2025 (Figures Finalised as at 2026/01/30)</t>
  </si>
  <si>
    <t>Limpopo: Lephalale (LIM362) - Table C4 Quarterly Budgeted Financial Performance ( Water management                                   ) for 2nd Quarter ended 31 December 2025 (Figures Finalised as at 2026/01/30)</t>
  </si>
  <si>
    <t>Limpopo: Bela Bela (LIM366) - Table C4 Quarterly Budgeted Financial Performance ( Water management                                   ) for 2nd Quarter ended 31 December 2025 (Figures Finalised as at 2026/01/30)</t>
  </si>
  <si>
    <t>Limpopo: Mogalakwena (LIM367) - Table C4 Quarterly Budgeted Financial Performance ( Water management                                   ) for 2nd Quarter ended 31 December 2025 (Figures Finalised as at 2026/01/30)</t>
  </si>
  <si>
    <t>Limpopo: Modimolle-Mookgopong (LIM368) - Table C4 Quarterly Budgeted Financial Performance ( Water management                                   ) for 2nd Quarter ended 31 December 2025 (Figures Finalised as at 2026/01/30)</t>
  </si>
  <si>
    <t>Limpopo: Waterberg (DC36) - Table C4 Quarterly Budgeted Financial Performance ( Water management                                   ) for 2nd Quarter ended 31 December 2025 (Figures Finalised as at 2026/01/30)</t>
  </si>
  <si>
    <t>Limpopo: Ephraim Mogale (LIM471) - Table C4 Quarterly Budgeted Financial Performance ( Water management                                   ) for 2nd Quarter ended 31 December 2025 (Figures Finalised as at 2026/01/30)</t>
  </si>
  <si>
    <t>Limpopo: Elias Motsoaledi (LIM472) - Table C4 Quarterly Budgeted Financial Performance ( Water management                                   ) for 2nd Quarter ended 31 December 2025 (Figures Finalised as at 2026/01/30)</t>
  </si>
  <si>
    <t>Limpopo: Makhuduthamaga (LIM473) - Table C4 Quarterly Budgeted Financial Performance ( Water management                                   ) for 2nd Quarter ended 31 December 2025 (Figures Finalised as at 2026/01/30)</t>
  </si>
  <si>
    <t>Limpopo: Tubatse Fetakgomo (LIM476) - Table C4 Quarterly Budgeted Financial Performance ( Water management                                   ) for 2nd Quarter ended 31 December 2025 (Figures Finalised as at 2026/01/30)</t>
  </si>
  <si>
    <t>Limpopo: Sekhukhune (DC47) - Table C4 Quarterly Budgeted Financial Performance ( Water management                                   ) for 2nd Quarter ended 31 December 2025 (Figures Finalised as at 2026/01/30)</t>
  </si>
  <si>
    <t>Summary - Table C4 Quarterly Budgeted Financial Performance ( Water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</si>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</sst>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808</v>
      </c>
      <c r="H7" s="22"/>
      <c r="I7" s="22">
        <v>1995</v>
      </c>
      <c r="J7" s="22">
        <v>2803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2803</v>
      </c>
      <c r="X7" s="22"/>
      <c r="Y7" s="22">
        <v>2803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808</v>
      </c>
      <c r="H33" s="31">
        <f t="shared" si="0"/>
        <v>0</v>
      </c>
      <c r="I33" s="31">
        <f t="shared" si="0"/>
        <v>1995</v>
      </c>
      <c r="J33" s="31">
        <f t="shared" si="0"/>
        <v>2803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2803</v>
      </c>
      <c r="X33" s="31">
        <f t="shared" si="0"/>
        <v>0</v>
      </c>
      <c r="Y33" s="31">
        <f t="shared" si="0"/>
        <v>2803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808</v>
      </c>
      <c r="H49" s="41">
        <f t="shared" si="2"/>
        <v>0</v>
      </c>
      <c r="I49" s="41">
        <f t="shared" si="2"/>
        <v>1995</v>
      </c>
      <c r="J49" s="41">
        <f t="shared" si="2"/>
        <v>2803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2803</v>
      </c>
      <c r="X49" s="41">
        <f t="shared" si="2"/>
        <v>0</v>
      </c>
      <c r="Y49" s="41">
        <f t="shared" si="2"/>
        <v>2803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808</v>
      </c>
      <c r="H52" s="50">
        <f t="shared" si="3"/>
        <v>0</v>
      </c>
      <c r="I52" s="50">
        <f t="shared" si="3"/>
        <v>1995</v>
      </c>
      <c r="J52" s="50">
        <f t="shared" si="3"/>
        <v>2803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2803</v>
      </c>
      <c r="X52" s="50">
        <f t="shared" si="3"/>
        <v>0</v>
      </c>
      <c r="Y52" s="50">
        <f t="shared" si="3"/>
        <v>2803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808</v>
      </c>
      <c r="H54" s="56">
        <f t="shared" si="4"/>
        <v>0</v>
      </c>
      <c r="I54" s="56">
        <f t="shared" si="4"/>
        <v>1995</v>
      </c>
      <c r="J54" s="56">
        <f t="shared" si="4"/>
        <v>2803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2803</v>
      </c>
      <c r="X54" s="56">
        <f t="shared" si="4"/>
        <v>0</v>
      </c>
      <c r="Y54" s="56">
        <f t="shared" si="4"/>
        <v>2803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808</v>
      </c>
      <c r="H57" s="50">
        <f t="shared" si="5"/>
        <v>0</v>
      </c>
      <c r="I57" s="50">
        <f t="shared" si="5"/>
        <v>1995</v>
      </c>
      <c r="J57" s="50">
        <f t="shared" si="5"/>
        <v>2803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2803</v>
      </c>
      <c r="X57" s="50">
        <f t="shared" si="5"/>
        <v>0</v>
      </c>
      <c r="Y57" s="50">
        <f t="shared" si="5"/>
        <v>2803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808</v>
      </c>
      <c r="H60" s="67">
        <f t="shared" si="6"/>
        <v>0</v>
      </c>
      <c r="I60" s="67">
        <f t="shared" si="6"/>
        <v>1995</v>
      </c>
      <c r="J60" s="67">
        <f t="shared" si="6"/>
        <v>2803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2803</v>
      </c>
      <c r="X60" s="67">
        <f t="shared" si="6"/>
        <v>0</v>
      </c>
      <c r="Y60" s="67">
        <f t="shared" si="6"/>
        <v>2803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32490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32490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105781</v>
      </c>
      <c r="H38" s="22">
        <v>17424</v>
      </c>
      <c r="I38" s="22">
        <v>66181</v>
      </c>
      <c r="J38" s="22">
        <v>189386</v>
      </c>
      <c r="K38" s="22">
        <v>-17529</v>
      </c>
      <c r="L38" s="22">
        <v>-110249</v>
      </c>
      <c r="M38" s="22">
        <v>8602</v>
      </c>
      <c r="N38" s="22">
        <v>-119176</v>
      </c>
      <c r="O38" s="22"/>
      <c r="P38" s="22"/>
      <c r="Q38" s="22"/>
      <c r="R38" s="22"/>
      <c r="S38" s="22"/>
      <c r="T38" s="22"/>
      <c r="U38" s="22"/>
      <c r="V38" s="22"/>
      <c r="W38" s="22">
        <v>70210</v>
      </c>
      <c r="X38" s="22"/>
      <c r="Y38" s="22">
        <v>70210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>
        <v>313486</v>
      </c>
      <c r="L42" s="22">
        <v>-313486</v>
      </c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105781</v>
      </c>
      <c r="H48" s="31">
        <f t="shared" si="1"/>
        <v>17424</v>
      </c>
      <c r="I48" s="31">
        <f t="shared" si="1"/>
        <v>66181</v>
      </c>
      <c r="J48" s="31">
        <f t="shared" si="1"/>
        <v>189386</v>
      </c>
      <c r="K48" s="31">
        <f t="shared" si="1"/>
        <v>295957</v>
      </c>
      <c r="L48" s="31">
        <f t="shared" si="1"/>
        <v>-423735</v>
      </c>
      <c r="M48" s="31">
        <f t="shared" si="1"/>
        <v>8602</v>
      </c>
      <c r="N48" s="31">
        <f t="shared" si="1"/>
        <v>-119176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70210</v>
      </c>
      <c r="X48" s="31">
        <f t="shared" si="1"/>
        <v>0</v>
      </c>
      <c r="Y48" s="31">
        <f t="shared" si="1"/>
        <v>70210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32490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-105781</v>
      </c>
      <c r="H49" s="41">
        <f t="shared" si="2"/>
        <v>-17424</v>
      </c>
      <c r="I49" s="41">
        <f t="shared" si="2"/>
        <v>-66181</v>
      </c>
      <c r="J49" s="41">
        <f t="shared" si="2"/>
        <v>-189386</v>
      </c>
      <c r="K49" s="41">
        <f t="shared" si="2"/>
        <v>-295957</v>
      </c>
      <c r="L49" s="41">
        <f t="shared" si="2"/>
        <v>423735</v>
      </c>
      <c r="M49" s="41">
        <f t="shared" si="2"/>
        <v>-8602</v>
      </c>
      <c r="N49" s="41">
        <f t="shared" si="2"/>
        <v>119176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-70210</v>
      </c>
      <c r="X49" s="41">
        <f t="shared" si="2"/>
        <v>0</v>
      </c>
      <c r="Y49" s="41">
        <f t="shared" si="2"/>
        <v>-70210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32490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-105781</v>
      </c>
      <c r="H52" s="50">
        <f t="shared" si="3"/>
        <v>-17424</v>
      </c>
      <c r="I52" s="50">
        <f t="shared" si="3"/>
        <v>-66181</v>
      </c>
      <c r="J52" s="50">
        <f t="shared" si="3"/>
        <v>-189386</v>
      </c>
      <c r="K52" s="50">
        <f t="shared" si="3"/>
        <v>-295957</v>
      </c>
      <c r="L52" s="50">
        <f t="shared" si="3"/>
        <v>423735</v>
      </c>
      <c r="M52" s="50">
        <f t="shared" si="3"/>
        <v>-8602</v>
      </c>
      <c r="N52" s="50">
        <f t="shared" si="3"/>
        <v>119176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-70210</v>
      </c>
      <c r="X52" s="50">
        <f t="shared" si="3"/>
        <v>0</v>
      </c>
      <c r="Y52" s="50">
        <f t="shared" si="3"/>
        <v>-70210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32490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-105781</v>
      </c>
      <c r="H54" s="56">
        <f t="shared" si="4"/>
        <v>-17424</v>
      </c>
      <c r="I54" s="56">
        <f t="shared" si="4"/>
        <v>-66181</v>
      </c>
      <c r="J54" s="56">
        <f t="shared" si="4"/>
        <v>-189386</v>
      </c>
      <c r="K54" s="56">
        <f t="shared" si="4"/>
        <v>-295957</v>
      </c>
      <c r="L54" s="56">
        <f t="shared" si="4"/>
        <v>423735</v>
      </c>
      <c r="M54" s="56">
        <f t="shared" si="4"/>
        <v>-8602</v>
      </c>
      <c r="N54" s="56">
        <f t="shared" si="4"/>
        <v>119176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-70210</v>
      </c>
      <c r="X54" s="56">
        <f t="shared" si="4"/>
        <v>0</v>
      </c>
      <c r="Y54" s="56">
        <f t="shared" si="4"/>
        <v>-70210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32490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-105781</v>
      </c>
      <c r="H57" s="50">
        <f t="shared" si="5"/>
        <v>-17424</v>
      </c>
      <c r="I57" s="50">
        <f t="shared" si="5"/>
        <v>-66181</v>
      </c>
      <c r="J57" s="50">
        <f t="shared" si="5"/>
        <v>-189386</v>
      </c>
      <c r="K57" s="50">
        <f t="shared" si="5"/>
        <v>-295957</v>
      </c>
      <c r="L57" s="50">
        <f t="shared" si="5"/>
        <v>423735</v>
      </c>
      <c r="M57" s="50">
        <f t="shared" si="5"/>
        <v>-8602</v>
      </c>
      <c r="N57" s="50">
        <f t="shared" si="5"/>
        <v>119176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-70210</v>
      </c>
      <c r="X57" s="50">
        <f t="shared" si="5"/>
        <v>0</v>
      </c>
      <c r="Y57" s="50">
        <f t="shared" si="5"/>
        <v>-70210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32490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-105781</v>
      </c>
      <c r="H60" s="67">
        <f t="shared" si="6"/>
        <v>-17424</v>
      </c>
      <c r="I60" s="67">
        <f t="shared" si="6"/>
        <v>-66181</v>
      </c>
      <c r="J60" s="67">
        <f t="shared" si="6"/>
        <v>-189386</v>
      </c>
      <c r="K60" s="67">
        <f t="shared" si="6"/>
        <v>-295957</v>
      </c>
      <c r="L60" s="67">
        <f t="shared" si="6"/>
        <v>423735</v>
      </c>
      <c r="M60" s="67">
        <f t="shared" si="6"/>
        <v>-8602</v>
      </c>
      <c r="N60" s="67">
        <f t="shared" si="6"/>
        <v>119176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-70210</v>
      </c>
      <c r="X60" s="67">
        <f t="shared" si="6"/>
        <v>0</v>
      </c>
      <c r="Y60" s="67">
        <f t="shared" si="6"/>
        <v>-70210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1841878</v>
      </c>
      <c r="H13" s="22">
        <v>1870155</v>
      </c>
      <c r="I13" s="22">
        <v>1881618</v>
      </c>
      <c r="J13" s="22">
        <v>5593651</v>
      </c>
      <c r="K13" s="22">
        <v>1907487</v>
      </c>
      <c r="L13" s="22">
        <v>1930679</v>
      </c>
      <c r="M13" s="22"/>
      <c r="N13" s="22">
        <v>3838166</v>
      </c>
      <c r="O13" s="22"/>
      <c r="P13" s="22"/>
      <c r="Q13" s="22"/>
      <c r="R13" s="22"/>
      <c r="S13" s="22"/>
      <c r="T13" s="22"/>
      <c r="U13" s="22"/>
      <c r="V13" s="22"/>
      <c r="W13" s="22">
        <v>9431817</v>
      </c>
      <c r="X13" s="22"/>
      <c r="Y13" s="22">
        <v>9431817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1841878</v>
      </c>
      <c r="H33" s="31">
        <f t="shared" si="0"/>
        <v>1870155</v>
      </c>
      <c r="I33" s="31">
        <f t="shared" si="0"/>
        <v>1881618</v>
      </c>
      <c r="J33" s="31">
        <f t="shared" si="0"/>
        <v>5593651</v>
      </c>
      <c r="K33" s="31">
        <f t="shared" si="0"/>
        <v>1907487</v>
      </c>
      <c r="L33" s="31">
        <f t="shared" si="0"/>
        <v>1930679</v>
      </c>
      <c r="M33" s="31">
        <f t="shared" si="0"/>
        <v>0</v>
      </c>
      <c r="N33" s="31">
        <f t="shared" si="0"/>
        <v>3838166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9431817</v>
      </c>
      <c r="X33" s="31">
        <f t="shared" si="0"/>
        <v>0</v>
      </c>
      <c r="Y33" s="31">
        <f t="shared" si="0"/>
        <v>9431817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>
        <v>3261812</v>
      </c>
      <c r="H35" s="22">
        <v>3075566</v>
      </c>
      <c r="I35" s="22">
        <v>3050076</v>
      </c>
      <c r="J35" s="22">
        <v>9387454</v>
      </c>
      <c r="K35" s="22">
        <v>2933149</v>
      </c>
      <c r="L35" s="22">
        <v>2891648</v>
      </c>
      <c r="M35" s="22"/>
      <c r="N35" s="22">
        <v>5824797</v>
      </c>
      <c r="O35" s="22"/>
      <c r="P35" s="22"/>
      <c r="Q35" s="22"/>
      <c r="R35" s="22"/>
      <c r="S35" s="22"/>
      <c r="T35" s="22"/>
      <c r="U35" s="22"/>
      <c r="V35" s="22"/>
      <c r="W35" s="22">
        <v>15212251</v>
      </c>
      <c r="X35" s="22"/>
      <c r="Y35" s="22">
        <v>15212251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800000</v>
      </c>
      <c r="F38" s="22">
        <v>800000</v>
      </c>
      <c r="G38" s="22">
        <v>162460</v>
      </c>
      <c r="H38" s="22">
        <v>309673</v>
      </c>
      <c r="I38" s="22">
        <v>1149504</v>
      </c>
      <c r="J38" s="22">
        <v>1621637</v>
      </c>
      <c r="K38" s="22">
        <v>1429124</v>
      </c>
      <c r="L38" s="22">
        <v>437747</v>
      </c>
      <c r="M38" s="22"/>
      <c r="N38" s="22">
        <v>1866871</v>
      </c>
      <c r="O38" s="22"/>
      <c r="P38" s="22"/>
      <c r="Q38" s="22"/>
      <c r="R38" s="22"/>
      <c r="S38" s="22"/>
      <c r="T38" s="22"/>
      <c r="U38" s="22"/>
      <c r="V38" s="22"/>
      <c r="W38" s="22">
        <v>3488508</v>
      </c>
      <c r="X38" s="22">
        <v>349541</v>
      </c>
      <c r="Y38" s="22">
        <v>3138967</v>
      </c>
      <c r="Z38" s="23">
        <v>898.0254104668694</v>
      </c>
      <c r="AA38" s="20">
        <v>800000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191092</v>
      </c>
      <c r="H42" s="22"/>
      <c r="I42" s="22">
        <v>180200</v>
      </c>
      <c r="J42" s="22">
        <v>371292</v>
      </c>
      <c r="K42" s="22">
        <v>257050</v>
      </c>
      <c r="L42" s="22">
        <v>193338</v>
      </c>
      <c r="M42" s="22"/>
      <c r="N42" s="22">
        <v>450388</v>
      </c>
      <c r="O42" s="22"/>
      <c r="P42" s="22"/>
      <c r="Q42" s="22"/>
      <c r="R42" s="22"/>
      <c r="S42" s="22"/>
      <c r="T42" s="22"/>
      <c r="U42" s="22"/>
      <c r="V42" s="22"/>
      <c r="W42" s="22">
        <v>821680</v>
      </c>
      <c r="X42" s="22"/>
      <c r="Y42" s="22">
        <v>821680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>
        <v>417823</v>
      </c>
      <c r="H45" s="22">
        <v>225453</v>
      </c>
      <c r="I45" s="22">
        <v>27956</v>
      </c>
      <c r="J45" s="22">
        <v>671232</v>
      </c>
      <c r="K45" s="22">
        <v>34453</v>
      </c>
      <c r="L45" s="22">
        <v>67640</v>
      </c>
      <c r="M45" s="22"/>
      <c r="N45" s="22">
        <v>102093</v>
      </c>
      <c r="O45" s="22"/>
      <c r="P45" s="22"/>
      <c r="Q45" s="22"/>
      <c r="R45" s="22"/>
      <c r="S45" s="22"/>
      <c r="T45" s="22"/>
      <c r="U45" s="22"/>
      <c r="V45" s="22"/>
      <c r="W45" s="22">
        <v>773325</v>
      </c>
      <c r="X45" s="22"/>
      <c r="Y45" s="22">
        <v>773325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800000</v>
      </c>
      <c r="F48" s="31">
        <f t="shared" si="1"/>
        <v>800000</v>
      </c>
      <c r="G48" s="31">
        <f t="shared" si="1"/>
        <v>4033187</v>
      </c>
      <c r="H48" s="31">
        <f t="shared" si="1"/>
        <v>3610692</v>
      </c>
      <c r="I48" s="31">
        <f t="shared" si="1"/>
        <v>4407736</v>
      </c>
      <c r="J48" s="31">
        <f t="shared" si="1"/>
        <v>12051615</v>
      </c>
      <c r="K48" s="31">
        <f t="shared" si="1"/>
        <v>4653776</v>
      </c>
      <c r="L48" s="31">
        <f t="shared" si="1"/>
        <v>3590373</v>
      </c>
      <c r="M48" s="31">
        <f t="shared" si="1"/>
        <v>0</v>
      </c>
      <c r="N48" s="31">
        <f t="shared" si="1"/>
        <v>8244149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20295764</v>
      </c>
      <c r="X48" s="31">
        <f t="shared" si="1"/>
        <v>349541</v>
      </c>
      <c r="Y48" s="31">
        <f t="shared" si="1"/>
        <v>19946223</v>
      </c>
      <c r="Z48" s="32">
        <f>+IF(X48&lt;&gt;0,+(Y48/X48)*100,0)</f>
        <v>5706.4043989117163</v>
      </c>
      <c r="AA48" s="29">
        <f>SUM(AA35:AA47)</f>
        <v>800000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-800000</v>
      </c>
      <c r="F49" s="41">
        <f t="shared" si="2"/>
        <v>-800000</v>
      </c>
      <c r="G49" s="41">
        <f t="shared" si="2"/>
        <v>-2191309</v>
      </c>
      <c r="H49" s="41">
        <f t="shared" si="2"/>
        <v>-1740537</v>
      </c>
      <c r="I49" s="41">
        <f t="shared" si="2"/>
        <v>-2526118</v>
      </c>
      <c r="J49" s="41">
        <f t="shared" si="2"/>
        <v>-6457964</v>
      </c>
      <c r="K49" s="41">
        <f t="shared" si="2"/>
        <v>-2746289</v>
      </c>
      <c r="L49" s="41">
        <f t="shared" si="2"/>
        <v>-1659694</v>
      </c>
      <c r="M49" s="41">
        <f t="shared" si="2"/>
        <v>0</v>
      </c>
      <c r="N49" s="41">
        <f t="shared" si="2"/>
        <v>-4405983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-10863947</v>
      </c>
      <c r="X49" s="41">
        <f t="shared" si="2"/>
        <v>-349541</v>
      </c>
      <c r="Y49" s="41">
        <f t="shared" si="2"/>
        <v>-10514406</v>
      </c>
      <c r="Z49" s="42">
        <f>+IF(X49&lt;&gt;0,+(Y49/X49)*100,0)</f>
        <v>3008.0608569524029</v>
      </c>
      <c r="AA49" s="39">
        <f>+AA33-AA48</f>
        <v>-800000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-800000</v>
      </c>
      <c r="F52" s="50">
        <f t="shared" si="3"/>
        <v>-800000</v>
      </c>
      <c r="G52" s="50">
        <f t="shared" si="3"/>
        <v>-2191309</v>
      </c>
      <c r="H52" s="50">
        <f t="shared" si="3"/>
        <v>-1740537</v>
      </c>
      <c r="I52" s="50">
        <f t="shared" si="3"/>
        <v>-2526118</v>
      </c>
      <c r="J52" s="50">
        <f t="shared" si="3"/>
        <v>-6457964</v>
      </c>
      <c r="K52" s="50">
        <f t="shared" si="3"/>
        <v>-2746289</v>
      </c>
      <c r="L52" s="50">
        <f t="shared" si="3"/>
        <v>-1659694</v>
      </c>
      <c r="M52" s="50">
        <f t="shared" si="3"/>
        <v>0</v>
      </c>
      <c r="N52" s="50">
        <f t="shared" si="3"/>
        <v>-4405983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-10863947</v>
      </c>
      <c r="X52" s="50">
        <f t="shared" si="3"/>
        <v>-349541</v>
      </c>
      <c r="Y52" s="50">
        <f t="shared" si="3"/>
        <v>-10514406</v>
      </c>
      <c r="Z52" s="51">
        <f>+IF(X52&lt;&gt;0,+(Y52/X52)*100,0)</f>
        <v>3008.0608569524029</v>
      </c>
      <c r="AA52" s="48">
        <f>SUM(AA49:AA51)</f>
        <v>-800000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-800000</v>
      </c>
      <c r="F54" s="56">
        <f t="shared" si="4"/>
        <v>-800000</v>
      </c>
      <c r="G54" s="56">
        <f t="shared" si="4"/>
        <v>-2191309</v>
      </c>
      <c r="H54" s="56">
        <f t="shared" si="4"/>
        <v>-1740537</v>
      </c>
      <c r="I54" s="56">
        <f t="shared" si="4"/>
        <v>-2526118</v>
      </c>
      <c r="J54" s="56">
        <f t="shared" si="4"/>
        <v>-6457964</v>
      </c>
      <c r="K54" s="56">
        <f t="shared" si="4"/>
        <v>-2746289</v>
      </c>
      <c r="L54" s="56">
        <f t="shared" si="4"/>
        <v>-1659694</v>
      </c>
      <c r="M54" s="56">
        <f t="shared" si="4"/>
        <v>0</v>
      </c>
      <c r="N54" s="56">
        <f t="shared" si="4"/>
        <v>-4405983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-10863947</v>
      </c>
      <c r="X54" s="56">
        <f t="shared" si="4"/>
        <v>-349541</v>
      </c>
      <c r="Y54" s="56">
        <f t="shared" si="4"/>
        <v>-10514406</v>
      </c>
      <c r="Z54" s="57">
        <f>+IF(X54&lt;&gt;0,+(Y54/X54)*100,0)</f>
        <v>3008.0608569524029</v>
      </c>
      <c r="AA54" s="54">
        <f>+AA52-AA53</f>
        <v>-800000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-800000</v>
      </c>
      <c r="F57" s="50">
        <f t="shared" si="5"/>
        <v>-800000</v>
      </c>
      <c r="G57" s="50">
        <f t="shared" si="5"/>
        <v>-2191309</v>
      </c>
      <c r="H57" s="50">
        <f t="shared" si="5"/>
        <v>-1740537</v>
      </c>
      <c r="I57" s="50">
        <f t="shared" si="5"/>
        <v>-2526118</v>
      </c>
      <c r="J57" s="50">
        <f t="shared" si="5"/>
        <v>-6457964</v>
      </c>
      <c r="K57" s="50">
        <f t="shared" si="5"/>
        <v>-2746289</v>
      </c>
      <c r="L57" s="50">
        <f t="shared" si="5"/>
        <v>-1659694</v>
      </c>
      <c r="M57" s="50">
        <f t="shared" si="5"/>
        <v>0</v>
      </c>
      <c r="N57" s="50">
        <f t="shared" si="5"/>
        <v>-4405983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-10863947</v>
      </c>
      <c r="X57" s="50">
        <f t="shared" si="5"/>
        <v>-349541</v>
      </c>
      <c r="Y57" s="50">
        <f t="shared" si="5"/>
        <v>-10514406</v>
      </c>
      <c r="Z57" s="51">
        <f>+IF(X57&lt;&gt;0,+(Y57/X57)*100,0)</f>
        <v>3008.0608569524029</v>
      </c>
      <c r="AA57" s="48">
        <f>SUM(AA54:AA56)</f>
        <v>-800000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-800000</v>
      </c>
      <c r="F60" s="67">
        <f t="shared" si="6"/>
        <v>-800000</v>
      </c>
      <c r="G60" s="67">
        <f t="shared" si="6"/>
        <v>-2191309</v>
      </c>
      <c r="H60" s="67">
        <f t="shared" si="6"/>
        <v>-1740537</v>
      </c>
      <c r="I60" s="67">
        <f t="shared" si="6"/>
        <v>-2526118</v>
      </c>
      <c r="J60" s="67">
        <f t="shared" si="6"/>
        <v>-6457964</v>
      </c>
      <c r="K60" s="67">
        <f t="shared" si="6"/>
        <v>-2746289</v>
      </c>
      <c r="L60" s="67">
        <f t="shared" si="6"/>
        <v>-1659694</v>
      </c>
      <c r="M60" s="67">
        <f t="shared" si="6"/>
        <v>0</v>
      </c>
      <c r="N60" s="67">
        <f t="shared" si="6"/>
        <v>-4405983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-10863947</v>
      </c>
      <c r="X60" s="67">
        <f t="shared" si="6"/>
        <v>-349541</v>
      </c>
      <c r="Y60" s="67">
        <f t="shared" si="6"/>
        <v>-10514406</v>
      </c>
      <c r="Z60" s="68">
        <f>+IF(X60&lt;&gt;0,+(Y60/X60)*100,0)</f>
        <v>3008.0608569524029</v>
      </c>
      <c r="AA60" s="65">
        <f>SUM(AA57:AA59)</f>
        <v>-800000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325602</v>
      </c>
      <c r="H7" s="22">
        <v>368323</v>
      </c>
      <c r="I7" s="22">
        <v>502417</v>
      </c>
      <c r="J7" s="22">
        <v>1196342</v>
      </c>
      <c r="K7" s="22">
        <v>347505</v>
      </c>
      <c r="L7" s="22">
        <v>-633472</v>
      </c>
      <c r="M7" s="22">
        <v>325740</v>
      </c>
      <c r="N7" s="22">
        <v>39773</v>
      </c>
      <c r="O7" s="22"/>
      <c r="P7" s="22"/>
      <c r="Q7" s="22"/>
      <c r="R7" s="22"/>
      <c r="S7" s="22"/>
      <c r="T7" s="22"/>
      <c r="U7" s="22"/>
      <c r="V7" s="22"/>
      <c r="W7" s="22">
        <v>1236115</v>
      </c>
      <c r="X7" s="22"/>
      <c r="Y7" s="22">
        <v>1236115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-49</v>
      </c>
      <c r="J17" s="22">
        <v>-49</v>
      </c>
      <c r="K17" s="22"/>
      <c r="L17" s="22">
        <v>49</v>
      </c>
      <c r="M17" s="22"/>
      <c r="N17" s="22">
        <v>49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325602</v>
      </c>
      <c r="H33" s="31">
        <f t="shared" si="0"/>
        <v>368323</v>
      </c>
      <c r="I33" s="31">
        <f t="shared" si="0"/>
        <v>502368</v>
      </c>
      <c r="J33" s="31">
        <f t="shared" si="0"/>
        <v>1196293</v>
      </c>
      <c r="K33" s="31">
        <f t="shared" si="0"/>
        <v>347505</v>
      </c>
      <c r="L33" s="31">
        <f t="shared" si="0"/>
        <v>-633423</v>
      </c>
      <c r="M33" s="31">
        <f t="shared" si="0"/>
        <v>325740</v>
      </c>
      <c r="N33" s="31">
        <f t="shared" si="0"/>
        <v>39822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1236115</v>
      </c>
      <c r="X33" s="31">
        <f t="shared" si="0"/>
        <v>0</v>
      </c>
      <c r="Y33" s="31">
        <f t="shared" si="0"/>
        <v>1236115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>
        <v>388630</v>
      </c>
      <c r="H35" s="22">
        <v>520523</v>
      </c>
      <c r="I35" s="22">
        <v>498108</v>
      </c>
      <c r="J35" s="22">
        <v>1407261</v>
      </c>
      <c r="K35" s="22">
        <v>538613</v>
      </c>
      <c r="L35" s="22">
        <v>544979</v>
      </c>
      <c r="M35" s="22">
        <v>539843</v>
      </c>
      <c r="N35" s="22">
        <v>1623435</v>
      </c>
      <c r="O35" s="22"/>
      <c r="P35" s="22"/>
      <c r="Q35" s="22"/>
      <c r="R35" s="22"/>
      <c r="S35" s="22"/>
      <c r="T35" s="22"/>
      <c r="U35" s="22"/>
      <c r="V35" s="22"/>
      <c r="W35" s="22">
        <v>3030696</v>
      </c>
      <c r="X35" s="22"/>
      <c r="Y35" s="22">
        <v>3030696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>
        <v>4374</v>
      </c>
      <c r="H45" s="22">
        <v>13040</v>
      </c>
      <c r="I45" s="22">
        <v>14722</v>
      </c>
      <c r="J45" s="22">
        <v>32136</v>
      </c>
      <c r="K45" s="22">
        <v>16622</v>
      </c>
      <c r="L45" s="22">
        <v>6834</v>
      </c>
      <c r="M45" s="22">
        <v>25885</v>
      </c>
      <c r="N45" s="22">
        <v>49341</v>
      </c>
      <c r="O45" s="22"/>
      <c r="P45" s="22"/>
      <c r="Q45" s="22"/>
      <c r="R45" s="22"/>
      <c r="S45" s="22"/>
      <c r="T45" s="22"/>
      <c r="U45" s="22"/>
      <c r="V45" s="22"/>
      <c r="W45" s="22">
        <v>81477</v>
      </c>
      <c r="X45" s="22"/>
      <c r="Y45" s="22">
        <v>81477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393004</v>
      </c>
      <c r="H48" s="31">
        <f t="shared" si="1"/>
        <v>533563</v>
      </c>
      <c r="I48" s="31">
        <f t="shared" si="1"/>
        <v>512830</v>
      </c>
      <c r="J48" s="31">
        <f t="shared" si="1"/>
        <v>1439397</v>
      </c>
      <c r="K48" s="31">
        <f t="shared" si="1"/>
        <v>555235</v>
      </c>
      <c r="L48" s="31">
        <f t="shared" si="1"/>
        <v>551813</v>
      </c>
      <c r="M48" s="31">
        <f t="shared" si="1"/>
        <v>565728</v>
      </c>
      <c r="N48" s="31">
        <f t="shared" si="1"/>
        <v>1672776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3112173</v>
      </c>
      <c r="X48" s="31">
        <f t="shared" si="1"/>
        <v>0</v>
      </c>
      <c r="Y48" s="31">
        <f t="shared" si="1"/>
        <v>3112173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-67402</v>
      </c>
      <c r="H49" s="41">
        <f t="shared" si="2"/>
        <v>-165240</v>
      </c>
      <c r="I49" s="41">
        <f t="shared" si="2"/>
        <v>-10462</v>
      </c>
      <c r="J49" s="41">
        <f t="shared" si="2"/>
        <v>-243104</v>
      </c>
      <c r="K49" s="41">
        <f t="shared" si="2"/>
        <v>-207730</v>
      </c>
      <c r="L49" s="41">
        <f t="shared" si="2"/>
        <v>-1185236</v>
      </c>
      <c r="M49" s="41">
        <f t="shared" si="2"/>
        <v>-239988</v>
      </c>
      <c r="N49" s="41">
        <f t="shared" si="2"/>
        <v>-1632954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-1876058</v>
      </c>
      <c r="X49" s="41">
        <f t="shared" si="2"/>
        <v>0</v>
      </c>
      <c r="Y49" s="41">
        <f t="shared" si="2"/>
        <v>-1876058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-67402</v>
      </c>
      <c r="H52" s="50">
        <f t="shared" si="3"/>
        <v>-165240</v>
      </c>
      <c r="I52" s="50">
        <f t="shared" si="3"/>
        <v>-10462</v>
      </c>
      <c r="J52" s="50">
        <f t="shared" si="3"/>
        <v>-243104</v>
      </c>
      <c r="K52" s="50">
        <f t="shared" si="3"/>
        <v>-207730</v>
      </c>
      <c r="L52" s="50">
        <f t="shared" si="3"/>
        <v>-1185236</v>
      </c>
      <c r="M52" s="50">
        <f t="shared" si="3"/>
        <v>-239988</v>
      </c>
      <c r="N52" s="50">
        <f t="shared" si="3"/>
        <v>-1632954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-1876058</v>
      </c>
      <c r="X52" s="50">
        <f t="shared" si="3"/>
        <v>0</v>
      </c>
      <c r="Y52" s="50">
        <f t="shared" si="3"/>
        <v>-1876058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-67402</v>
      </c>
      <c r="H54" s="56">
        <f t="shared" si="4"/>
        <v>-165240</v>
      </c>
      <c r="I54" s="56">
        <f t="shared" si="4"/>
        <v>-10462</v>
      </c>
      <c r="J54" s="56">
        <f t="shared" si="4"/>
        <v>-243104</v>
      </c>
      <c r="K54" s="56">
        <f t="shared" si="4"/>
        <v>-207730</v>
      </c>
      <c r="L54" s="56">
        <f t="shared" si="4"/>
        <v>-1185236</v>
      </c>
      <c r="M54" s="56">
        <f t="shared" si="4"/>
        <v>-239988</v>
      </c>
      <c r="N54" s="56">
        <f t="shared" si="4"/>
        <v>-1632954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-1876058</v>
      </c>
      <c r="X54" s="56">
        <f t="shared" si="4"/>
        <v>0</v>
      </c>
      <c r="Y54" s="56">
        <f t="shared" si="4"/>
        <v>-1876058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-67402</v>
      </c>
      <c r="H57" s="50">
        <f t="shared" si="5"/>
        <v>-165240</v>
      </c>
      <c r="I57" s="50">
        <f t="shared" si="5"/>
        <v>-10462</v>
      </c>
      <c r="J57" s="50">
        <f t="shared" si="5"/>
        <v>-243104</v>
      </c>
      <c r="K57" s="50">
        <f t="shared" si="5"/>
        <v>-207730</v>
      </c>
      <c r="L57" s="50">
        <f t="shared" si="5"/>
        <v>-1185236</v>
      </c>
      <c r="M57" s="50">
        <f t="shared" si="5"/>
        <v>-239988</v>
      </c>
      <c r="N57" s="50">
        <f t="shared" si="5"/>
        <v>-1632954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-1876058</v>
      </c>
      <c r="X57" s="50">
        <f t="shared" si="5"/>
        <v>0</v>
      </c>
      <c r="Y57" s="50">
        <f t="shared" si="5"/>
        <v>-1876058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-67402</v>
      </c>
      <c r="H60" s="67">
        <f t="shared" si="6"/>
        <v>-165240</v>
      </c>
      <c r="I60" s="67">
        <f t="shared" si="6"/>
        <v>-10462</v>
      </c>
      <c r="J60" s="67">
        <f t="shared" si="6"/>
        <v>-243104</v>
      </c>
      <c r="K60" s="67">
        <f t="shared" si="6"/>
        <v>-207730</v>
      </c>
      <c r="L60" s="67">
        <f t="shared" si="6"/>
        <v>-1185236</v>
      </c>
      <c r="M60" s="67">
        <f t="shared" si="6"/>
        <v>-239988</v>
      </c>
      <c r="N60" s="67">
        <f t="shared" si="6"/>
        <v>-1632954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-1876058</v>
      </c>
      <c r="X60" s="67">
        <f t="shared" si="6"/>
        <v>0</v>
      </c>
      <c r="Y60" s="67">
        <f t="shared" si="6"/>
        <v>-1876058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174773803</v>
      </c>
      <c r="D7" s="20"/>
      <c r="E7" s="21">
        <v>352656876</v>
      </c>
      <c r="F7" s="22">
        <v>352656876</v>
      </c>
      <c r="G7" s="22">
        <v>5724809</v>
      </c>
      <c r="H7" s="22">
        <v>49568321</v>
      </c>
      <c r="I7" s="22">
        <v>24478223</v>
      </c>
      <c r="J7" s="22">
        <v>79771353</v>
      </c>
      <c r="K7" s="22">
        <v>17795709</v>
      </c>
      <c r="L7" s="22">
        <v>18734656</v>
      </c>
      <c r="M7" s="22">
        <v>5555972</v>
      </c>
      <c r="N7" s="22">
        <v>42086337</v>
      </c>
      <c r="O7" s="22"/>
      <c r="P7" s="22"/>
      <c r="Q7" s="22"/>
      <c r="R7" s="22"/>
      <c r="S7" s="22"/>
      <c r="T7" s="22"/>
      <c r="U7" s="22"/>
      <c r="V7" s="22"/>
      <c r="W7" s="22">
        <v>121857690</v>
      </c>
      <c r="X7" s="22">
        <v>176328438</v>
      </c>
      <c r="Y7" s="22">
        <v>-54470748</v>
      </c>
      <c r="Z7" s="23">
        <v>-30.891640972853168</v>
      </c>
      <c r="AA7" s="20">
        <v>352656876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1017864</v>
      </c>
      <c r="F8" s="22">
        <v>1017864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508932</v>
      </c>
      <c r="Y8" s="22">
        <v>-508932</v>
      </c>
      <c r="Z8" s="23">
        <v>-100</v>
      </c>
      <c r="AA8" s="20">
        <v>1017864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103265579</v>
      </c>
      <c r="D13" s="20"/>
      <c r="E13" s="21">
        <v>58632624</v>
      </c>
      <c r="F13" s="22">
        <v>58632624</v>
      </c>
      <c r="G13" s="22"/>
      <c r="H13" s="22">
        <v>7162685</v>
      </c>
      <c r="I13" s="22">
        <v>6861055</v>
      </c>
      <c r="J13" s="22">
        <v>14023740</v>
      </c>
      <c r="K13" s="22">
        <v>6867680</v>
      </c>
      <c r="L13" s="22">
        <v>7735195</v>
      </c>
      <c r="M13" s="22"/>
      <c r="N13" s="22">
        <v>14602875</v>
      </c>
      <c r="O13" s="22"/>
      <c r="P13" s="22"/>
      <c r="Q13" s="22"/>
      <c r="R13" s="22"/>
      <c r="S13" s="22"/>
      <c r="T13" s="22"/>
      <c r="U13" s="22"/>
      <c r="V13" s="22"/>
      <c r="W13" s="22">
        <v>28626615</v>
      </c>
      <c r="X13" s="22">
        <v>29316312</v>
      </c>
      <c r="Y13" s="22">
        <v>-689697</v>
      </c>
      <c r="Z13" s="23">
        <v>-2.3526049252034156</v>
      </c>
      <c r="AA13" s="20">
        <v>58632624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57513743</v>
      </c>
      <c r="D26" s="20"/>
      <c r="E26" s="21"/>
      <c r="F26" s="22"/>
      <c r="G26" s="22">
        <v>118013</v>
      </c>
      <c r="H26" s="22">
        <v>115932</v>
      </c>
      <c r="I26" s="22">
        <v>131852</v>
      </c>
      <c r="J26" s="22">
        <v>365797</v>
      </c>
      <c r="K26" s="22">
        <v>106290</v>
      </c>
      <c r="L26" s="22">
        <v>131068</v>
      </c>
      <c r="M26" s="22">
        <v>123491</v>
      </c>
      <c r="N26" s="22">
        <v>360849</v>
      </c>
      <c r="O26" s="22"/>
      <c r="P26" s="22"/>
      <c r="Q26" s="22"/>
      <c r="R26" s="22"/>
      <c r="S26" s="22"/>
      <c r="T26" s="22"/>
      <c r="U26" s="22"/>
      <c r="V26" s="22"/>
      <c r="W26" s="22">
        <v>726646</v>
      </c>
      <c r="X26" s="22"/>
      <c r="Y26" s="22">
        <v>726646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-252378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335300747</v>
      </c>
      <c r="D33" s="29">
        <f t="shared" ref="D33:Y33" si="0">SUM(D6:D32)</f>
        <v>0</v>
      </c>
      <c r="E33" s="30">
        <f t="shared" si="0"/>
        <v>412307364</v>
      </c>
      <c r="F33" s="31">
        <f t="shared" si="0"/>
        <v>412307364</v>
      </c>
      <c r="G33" s="31">
        <f t="shared" si="0"/>
        <v>5842822</v>
      </c>
      <c r="H33" s="31">
        <f t="shared" si="0"/>
        <v>56846938</v>
      </c>
      <c r="I33" s="31">
        <f t="shared" si="0"/>
        <v>31471130</v>
      </c>
      <c r="J33" s="31">
        <f t="shared" si="0"/>
        <v>94160890</v>
      </c>
      <c r="K33" s="31">
        <f t="shared" si="0"/>
        <v>24769679</v>
      </c>
      <c r="L33" s="31">
        <f t="shared" si="0"/>
        <v>26600919</v>
      </c>
      <c r="M33" s="31">
        <f t="shared" si="0"/>
        <v>5679463</v>
      </c>
      <c r="N33" s="31">
        <f t="shared" si="0"/>
        <v>57050061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151210951</v>
      </c>
      <c r="X33" s="31">
        <f t="shared" si="0"/>
        <v>206153682</v>
      </c>
      <c r="Y33" s="31">
        <f t="shared" si="0"/>
        <v>-54942731</v>
      </c>
      <c r="Z33" s="32">
        <f>+IF(X33&lt;&gt;0,+(Y33/X33)*100,0)</f>
        <v>-26.651345960437418</v>
      </c>
      <c r="AA33" s="29">
        <f>SUM(AA6:AA32)</f>
        <v>412307364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189174499</v>
      </c>
      <c r="D35" s="20"/>
      <c r="E35" s="21">
        <v>183430680</v>
      </c>
      <c r="F35" s="22">
        <v>183430680</v>
      </c>
      <c r="G35" s="22">
        <v>10011709</v>
      </c>
      <c r="H35" s="22">
        <v>14449845</v>
      </c>
      <c r="I35" s="22">
        <v>17107790</v>
      </c>
      <c r="J35" s="22">
        <v>41569344</v>
      </c>
      <c r="K35" s="22">
        <v>13753626</v>
      </c>
      <c r="L35" s="22">
        <v>20213053</v>
      </c>
      <c r="M35" s="22">
        <v>11646150</v>
      </c>
      <c r="N35" s="22">
        <v>45612829</v>
      </c>
      <c r="O35" s="22"/>
      <c r="P35" s="22"/>
      <c r="Q35" s="22"/>
      <c r="R35" s="22"/>
      <c r="S35" s="22"/>
      <c r="T35" s="22"/>
      <c r="U35" s="22"/>
      <c r="V35" s="22"/>
      <c r="W35" s="22">
        <v>87182173</v>
      </c>
      <c r="X35" s="22">
        <v>91715340</v>
      </c>
      <c r="Y35" s="22">
        <v>-4533167</v>
      </c>
      <c r="Z35" s="23">
        <v>-4.94264863435059</v>
      </c>
      <c r="AA35" s="20">
        <v>183430680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552075453</v>
      </c>
      <c r="D38" s="20"/>
      <c r="E38" s="21">
        <v>399336084</v>
      </c>
      <c r="F38" s="22">
        <v>399336084</v>
      </c>
      <c r="G38" s="22">
        <v>2908733</v>
      </c>
      <c r="H38" s="22">
        <v>37818026</v>
      </c>
      <c r="I38" s="22">
        <v>49941921</v>
      </c>
      <c r="J38" s="22">
        <v>90668680</v>
      </c>
      <c r="K38" s="22">
        <v>35334311</v>
      </c>
      <c r="L38" s="22">
        <v>25028452</v>
      </c>
      <c r="M38" s="22">
        <v>31355526</v>
      </c>
      <c r="N38" s="22">
        <v>91718289</v>
      </c>
      <c r="O38" s="22"/>
      <c r="P38" s="22"/>
      <c r="Q38" s="22"/>
      <c r="R38" s="22"/>
      <c r="S38" s="22"/>
      <c r="T38" s="22"/>
      <c r="U38" s="22"/>
      <c r="V38" s="22"/>
      <c r="W38" s="22">
        <v>182386969</v>
      </c>
      <c r="X38" s="22">
        <v>199668042</v>
      </c>
      <c r="Y38" s="22">
        <v>-17281073</v>
      </c>
      <c r="Z38" s="23">
        <v>-8.6549018194909735</v>
      </c>
      <c r="AA38" s="20">
        <v>399336084</v>
      </c>
    </row>
    <row r="39" spans="1:27" x14ac:dyDescent="0.25">
      <c r="A39" s="19" t="s">
        <v>65</v>
      </c>
      <c r="B39" s="15" t="s">
        <v>32</v>
      </c>
      <c r="C39" s="20">
        <v>905560699</v>
      </c>
      <c r="D39" s="20"/>
      <c r="E39" s="21">
        <v>65422224</v>
      </c>
      <c r="F39" s="22">
        <v>65422224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32711112</v>
      </c>
      <c r="Y39" s="22">
        <v>-32711112</v>
      </c>
      <c r="Z39" s="23">
        <v>-100</v>
      </c>
      <c r="AA39" s="20">
        <v>65422224</v>
      </c>
    </row>
    <row r="40" spans="1:27" x14ac:dyDescent="0.25">
      <c r="A40" s="19" t="s">
        <v>66</v>
      </c>
      <c r="B40" s="15" t="s">
        <v>32</v>
      </c>
      <c r="C40" s="20">
        <v>204877262</v>
      </c>
      <c r="D40" s="20"/>
      <c r="E40" s="21">
        <v>300000000</v>
      </c>
      <c r="F40" s="22">
        <v>300000000</v>
      </c>
      <c r="G40" s="22">
        <v>15400875</v>
      </c>
      <c r="H40" s="22">
        <v>15400875</v>
      </c>
      <c r="I40" s="22">
        <v>14904087</v>
      </c>
      <c r="J40" s="22">
        <v>45705837</v>
      </c>
      <c r="K40" s="22">
        <v>15400875</v>
      </c>
      <c r="L40" s="22">
        <v>14904087</v>
      </c>
      <c r="M40" s="22">
        <v>15400875</v>
      </c>
      <c r="N40" s="22">
        <v>45705837</v>
      </c>
      <c r="O40" s="22"/>
      <c r="P40" s="22"/>
      <c r="Q40" s="22"/>
      <c r="R40" s="22"/>
      <c r="S40" s="22"/>
      <c r="T40" s="22"/>
      <c r="U40" s="22"/>
      <c r="V40" s="22"/>
      <c r="W40" s="22">
        <v>91411674</v>
      </c>
      <c r="X40" s="22">
        <v>150000000</v>
      </c>
      <c r="Y40" s="22">
        <v>-58588326</v>
      </c>
      <c r="Z40" s="23">
        <v>-39.058883999999999</v>
      </c>
      <c r="AA40" s="20">
        <v>300000000</v>
      </c>
    </row>
    <row r="41" spans="1:27" x14ac:dyDescent="0.25">
      <c r="A41" s="19" t="s">
        <v>40</v>
      </c>
      <c r="B41" s="15" t="s">
        <v>32</v>
      </c>
      <c r="C41" s="20">
        <v>1955052</v>
      </c>
      <c r="D41" s="20"/>
      <c r="E41" s="21">
        <v>1260000</v>
      </c>
      <c r="F41" s="22">
        <v>1260000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630000</v>
      </c>
      <c r="Y41" s="22">
        <v>-630000</v>
      </c>
      <c r="Z41" s="23">
        <v>-100</v>
      </c>
      <c r="AA41" s="20">
        <v>1260000</v>
      </c>
    </row>
    <row r="42" spans="1:27" x14ac:dyDescent="0.25">
      <c r="A42" s="19" t="s">
        <v>67</v>
      </c>
      <c r="B42" s="15" t="s">
        <v>32</v>
      </c>
      <c r="C42" s="20">
        <v>89954711</v>
      </c>
      <c r="D42" s="20"/>
      <c r="E42" s="21">
        <v>89299992</v>
      </c>
      <c r="F42" s="22">
        <v>89299992</v>
      </c>
      <c r="G42" s="22">
        <v>7311072</v>
      </c>
      <c r="H42" s="22">
        <v>10266158</v>
      </c>
      <c r="I42" s="22">
        <v>7940438</v>
      </c>
      <c r="J42" s="22">
        <v>25517668</v>
      </c>
      <c r="K42" s="22">
        <v>14154785</v>
      </c>
      <c r="L42" s="22">
        <v>7598760</v>
      </c>
      <c r="M42" s="22">
        <v>13936534</v>
      </c>
      <c r="N42" s="22">
        <v>35690079</v>
      </c>
      <c r="O42" s="22"/>
      <c r="P42" s="22"/>
      <c r="Q42" s="22"/>
      <c r="R42" s="22"/>
      <c r="S42" s="22"/>
      <c r="T42" s="22"/>
      <c r="U42" s="22"/>
      <c r="V42" s="22"/>
      <c r="W42" s="22">
        <v>61207747</v>
      </c>
      <c r="X42" s="22">
        <v>44649996</v>
      </c>
      <c r="Y42" s="22">
        <v>16557751</v>
      </c>
      <c r="Z42" s="23">
        <v>37.083432213521363</v>
      </c>
      <c r="AA42" s="20">
        <v>89299992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89037305</v>
      </c>
      <c r="D45" s="20"/>
      <c r="E45" s="21">
        <v>4331316</v>
      </c>
      <c r="F45" s="22">
        <v>4331316</v>
      </c>
      <c r="G45" s="22">
        <v>891157</v>
      </c>
      <c r="H45" s="22">
        <v>412677</v>
      </c>
      <c r="I45" s="22">
        <v>5475768</v>
      </c>
      <c r="J45" s="22">
        <v>6779602</v>
      </c>
      <c r="K45" s="22">
        <v>-4425781</v>
      </c>
      <c r="L45" s="22">
        <v>1226381</v>
      </c>
      <c r="M45" s="22">
        <v>1214464</v>
      </c>
      <c r="N45" s="22">
        <v>-1984936</v>
      </c>
      <c r="O45" s="22"/>
      <c r="P45" s="22"/>
      <c r="Q45" s="22"/>
      <c r="R45" s="22"/>
      <c r="S45" s="22"/>
      <c r="T45" s="22"/>
      <c r="U45" s="22"/>
      <c r="V45" s="22"/>
      <c r="W45" s="22">
        <v>4794666</v>
      </c>
      <c r="X45" s="22">
        <v>2165658</v>
      </c>
      <c r="Y45" s="22">
        <v>2629008</v>
      </c>
      <c r="Z45" s="23">
        <v>121.39534497136668</v>
      </c>
      <c r="AA45" s="20">
        <v>4331316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76267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2032711248</v>
      </c>
      <c r="D48" s="29">
        <f t="shared" ref="D48:Y48" si="1">SUM(D35:D47)</f>
        <v>0</v>
      </c>
      <c r="E48" s="30">
        <f t="shared" si="1"/>
        <v>1043080296</v>
      </c>
      <c r="F48" s="31">
        <f t="shared" si="1"/>
        <v>1043080296</v>
      </c>
      <c r="G48" s="31">
        <f t="shared" si="1"/>
        <v>36523546</v>
      </c>
      <c r="H48" s="31">
        <f t="shared" si="1"/>
        <v>78347581</v>
      </c>
      <c r="I48" s="31">
        <f t="shared" si="1"/>
        <v>95370004</v>
      </c>
      <c r="J48" s="31">
        <f t="shared" si="1"/>
        <v>210241131</v>
      </c>
      <c r="K48" s="31">
        <f t="shared" si="1"/>
        <v>74217816</v>
      </c>
      <c r="L48" s="31">
        <f t="shared" si="1"/>
        <v>68970733</v>
      </c>
      <c r="M48" s="31">
        <f t="shared" si="1"/>
        <v>73553549</v>
      </c>
      <c r="N48" s="31">
        <f t="shared" si="1"/>
        <v>216742098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426983229</v>
      </c>
      <c r="X48" s="31">
        <f t="shared" si="1"/>
        <v>521540148</v>
      </c>
      <c r="Y48" s="31">
        <f t="shared" si="1"/>
        <v>-94556919</v>
      </c>
      <c r="Z48" s="32">
        <f>+IF(X48&lt;&gt;0,+(Y48/X48)*100,0)</f>
        <v>-18.130324072385697</v>
      </c>
      <c r="AA48" s="29">
        <f>SUM(AA35:AA47)</f>
        <v>1043080296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-1697410501</v>
      </c>
      <c r="D49" s="39">
        <f t="shared" si="2"/>
        <v>0</v>
      </c>
      <c r="E49" s="40">
        <f t="shared" si="2"/>
        <v>-630772932</v>
      </c>
      <c r="F49" s="41">
        <f t="shared" si="2"/>
        <v>-630772932</v>
      </c>
      <c r="G49" s="41">
        <f t="shared" si="2"/>
        <v>-30680724</v>
      </c>
      <c r="H49" s="41">
        <f t="shared" si="2"/>
        <v>-21500643</v>
      </c>
      <c r="I49" s="41">
        <f t="shared" si="2"/>
        <v>-63898874</v>
      </c>
      <c r="J49" s="41">
        <f t="shared" si="2"/>
        <v>-116080241</v>
      </c>
      <c r="K49" s="41">
        <f t="shared" si="2"/>
        <v>-49448137</v>
      </c>
      <c r="L49" s="41">
        <f t="shared" si="2"/>
        <v>-42369814</v>
      </c>
      <c r="M49" s="41">
        <f t="shared" si="2"/>
        <v>-67874086</v>
      </c>
      <c r="N49" s="41">
        <f t="shared" si="2"/>
        <v>-159692037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-275772278</v>
      </c>
      <c r="X49" s="41">
        <f t="shared" si="2"/>
        <v>-315386466</v>
      </c>
      <c r="Y49" s="41">
        <f t="shared" si="2"/>
        <v>39614188</v>
      </c>
      <c r="Z49" s="42">
        <f>+IF(X49&lt;&gt;0,+(Y49/X49)*100,0)</f>
        <v>-12.560522492426799</v>
      </c>
      <c r="AA49" s="39">
        <f>+AA33-AA48</f>
        <v>-630772932</v>
      </c>
    </row>
    <row r="50" spans="1:27" x14ac:dyDescent="0.25">
      <c r="A50" s="43" t="s">
        <v>75</v>
      </c>
      <c r="B50" s="15" t="s">
        <v>32</v>
      </c>
      <c r="C50" s="20">
        <v>808126135</v>
      </c>
      <c r="D50" s="20"/>
      <c r="E50" s="21">
        <v>714921996</v>
      </c>
      <c r="F50" s="22">
        <v>714921996</v>
      </c>
      <c r="G50" s="22"/>
      <c r="H50" s="22">
        <v>38132151</v>
      </c>
      <c r="I50" s="22">
        <v>13470266</v>
      </c>
      <c r="J50" s="22">
        <v>51602417</v>
      </c>
      <c r="K50" s="22">
        <v>8949759</v>
      </c>
      <c r="L50" s="22">
        <v>85624680</v>
      </c>
      <c r="M50" s="22">
        <v>38461111</v>
      </c>
      <c r="N50" s="22">
        <v>133035550</v>
      </c>
      <c r="O50" s="22"/>
      <c r="P50" s="22"/>
      <c r="Q50" s="22"/>
      <c r="R50" s="22"/>
      <c r="S50" s="22"/>
      <c r="T50" s="22"/>
      <c r="U50" s="22"/>
      <c r="V50" s="22"/>
      <c r="W50" s="22">
        <v>184637967</v>
      </c>
      <c r="X50" s="22">
        <v>364585998</v>
      </c>
      <c r="Y50" s="22">
        <v>-179948031</v>
      </c>
      <c r="Z50" s="23">
        <v>-49.35681347806451</v>
      </c>
      <c r="AA50" s="20">
        <v>714921996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-889284366</v>
      </c>
      <c r="D52" s="48">
        <f t="shared" si="3"/>
        <v>0</v>
      </c>
      <c r="E52" s="49">
        <f t="shared" si="3"/>
        <v>84149064</v>
      </c>
      <c r="F52" s="50">
        <f t="shared" si="3"/>
        <v>84149064</v>
      </c>
      <c r="G52" s="50">
        <f t="shared" si="3"/>
        <v>-30680724</v>
      </c>
      <c r="H52" s="50">
        <f t="shared" si="3"/>
        <v>16631508</v>
      </c>
      <c r="I52" s="50">
        <f t="shared" si="3"/>
        <v>-50428608</v>
      </c>
      <c r="J52" s="50">
        <f t="shared" si="3"/>
        <v>-64477824</v>
      </c>
      <c r="K52" s="50">
        <f t="shared" si="3"/>
        <v>-40498378</v>
      </c>
      <c r="L52" s="50">
        <f t="shared" si="3"/>
        <v>43254866</v>
      </c>
      <c r="M52" s="50">
        <f t="shared" si="3"/>
        <v>-29412975</v>
      </c>
      <c r="N52" s="50">
        <f t="shared" si="3"/>
        <v>-26656487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-91134311</v>
      </c>
      <c r="X52" s="50">
        <f t="shared" si="3"/>
        <v>49199532</v>
      </c>
      <c r="Y52" s="50">
        <f t="shared" si="3"/>
        <v>-140333843</v>
      </c>
      <c r="Z52" s="51">
        <f>+IF(X52&lt;&gt;0,+(Y52/X52)*100,0)</f>
        <v>-285.23410141381021</v>
      </c>
      <c r="AA52" s="48">
        <f>SUM(AA49:AA51)</f>
        <v>84149064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-889284366</v>
      </c>
      <c r="D54" s="54">
        <f>+D52-D53</f>
        <v>0</v>
      </c>
      <c r="E54" s="55">
        <f t="shared" si="4"/>
        <v>84149064</v>
      </c>
      <c r="F54" s="56">
        <f t="shared" si="4"/>
        <v>84149064</v>
      </c>
      <c r="G54" s="56">
        <f t="shared" si="4"/>
        <v>-30680724</v>
      </c>
      <c r="H54" s="56">
        <f t="shared" si="4"/>
        <v>16631508</v>
      </c>
      <c r="I54" s="56">
        <f t="shared" si="4"/>
        <v>-50428608</v>
      </c>
      <c r="J54" s="56">
        <f t="shared" si="4"/>
        <v>-64477824</v>
      </c>
      <c r="K54" s="56">
        <f t="shared" si="4"/>
        <v>-40498378</v>
      </c>
      <c r="L54" s="56">
        <f t="shared" si="4"/>
        <v>43254866</v>
      </c>
      <c r="M54" s="56">
        <f t="shared" si="4"/>
        <v>-29412975</v>
      </c>
      <c r="N54" s="56">
        <f t="shared" si="4"/>
        <v>-26656487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-91134311</v>
      </c>
      <c r="X54" s="56">
        <f t="shared" si="4"/>
        <v>49199532</v>
      </c>
      <c r="Y54" s="56">
        <f t="shared" si="4"/>
        <v>-140333843</v>
      </c>
      <c r="Z54" s="57">
        <f>+IF(X54&lt;&gt;0,+(Y54/X54)*100,0)</f>
        <v>-285.23410141381021</v>
      </c>
      <c r="AA54" s="54">
        <f>+AA52-AA53</f>
        <v>84149064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-889284366</v>
      </c>
      <c r="D57" s="48">
        <f>SUM(D54:D56)</f>
        <v>0</v>
      </c>
      <c r="E57" s="49">
        <f t="shared" si="5"/>
        <v>84149064</v>
      </c>
      <c r="F57" s="50">
        <f t="shared" si="5"/>
        <v>84149064</v>
      </c>
      <c r="G57" s="50">
        <f t="shared" si="5"/>
        <v>-30680724</v>
      </c>
      <c r="H57" s="50">
        <f t="shared" si="5"/>
        <v>16631508</v>
      </c>
      <c r="I57" s="50">
        <f t="shared" si="5"/>
        <v>-50428608</v>
      </c>
      <c r="J57" s="50">
        <f t="shared" si="5"/>
        <v>-64477824</v>
      </c>
      <c r="K57" s="50">
        <f t="shared" si="5"/>
        <v>-40498378</v>
      </c>
      <c r="L57" s="50">
        <f t="shared" si="5"/>
        <v>43254866</v>
      </c>
      <c r="M57" s="50">
        <f t="shared" si="5"/>
        <v>-29412975</v>
      </c>
      <c r="N57" s="50">
        <f t="shared" si="5"/>
        <v>-26656487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-91134311</v>
      </c>
      <c r="X57" s="50">
        <f t="shared" si="5"/>
        <v>49199532</v>
      </c>
      <c r="Y57" s="50">
        <f t="shared" si="5"/>
        <v>-140333843</v>
      </c>
      <c r="Z57" s="51">
        <f>+IF(X57&lt;&gt;0,+(Y57/X57)*100,0)</f>
        <v>-285.23410141381021</v>
      </c>
      <c r="AA57" s="48">
        <f>SUM(AA54:AA56)</f>
        <v>84149064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-889284366</v>
      </c>
      <c r="D60" s="65">
        <f>SUM(D57:D59)</f>
        <v>0</v>
      </c>
      <c r="E60" s="66">
        <f t="shared" si="6"/>
        <v>84149064</v>
      </c>
      <c r="F60" s="67">
        <f t="shared" si="6"/>
        <v>84149064</v>
      </c>
      <c r="G60" s="67">
        <f t="shared" si="6"/>
        <v>-30680724</v>
      </c>
      <c r="H60" s="67">
        <f t="shared" si="6"/>
        <v>16631508</v>
      </c>
      <c r="I60" s="67">
        <f t="shared" si="6"/>
        <v>-50428608</v>
      </c>
      <c r="J60" s="67">
        <f t="shared" si="6"/>
        <v>-64477824</v>
      </c>
      <c r="K60" s="67">
        <f t="shared" si="6"/>
        <v>-40498378</v>
      </c>
      <c r="L60" s="67">
        <f t="shared" si="6"/>
        <v>43254866</v>
      </c>
      <c r="M60" s="67">
        <f t="shared" si="6"/>
        <v>-29412975</v>
      </c>
      <c r="N60" s="67">
        <f t="shared" si="6"/>
        <v>-26656487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-91134311</v>
      </c>
      <c r="X60" s="67">
        <f t="shared" si="6"/>
        <v>49199532</v>
      </c>
      <c r="Y60" s="67">
        <f t="shared" si="6"/>
        <v>-140333843</v>
      </c>
      <c r="Z60" s="68">
        <f>+IF(X60&lt;&gt;0,+(Y60/X60)*100,0)</f>
        <v>-285.23410141381021</v>
      </c>
      <c r="AA60" s="65">
        <f>SUM(AA57:AA59)</f>
        <v>84149064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2394162</v>
      </c>
      <c r="H7" s="22">
        <v>2182814</v>
      </c>
      <c r="I7" s="22">
        <v>2787179</v>
      </c>
      <c r="J7" s="22">
        <v>7364155</v>
      </c>
      <c r="K7" s="22">
        <v>2626933</v>
      </c>
      <c r="L7" s="22">
        <v>2773364</v>
      </c>
      <c r="M7" s="22">
        <v>2759308</v>
      </c>
      <c r="N7" s="22">
        <v>8159605</v>
      </c>
      <c r="O7" s="22"/>
      <c r="P7" s="22"/>
      <c r="Q7" s="22"/>
      <c r="R7" s="22"/>
      <c r="S7" s="22"/>
      <c r="T7" s="22"/>
      <c r="U7" s="22"/>
      <c r="V7" s="22"/>
      <c r="W7" s="22">
        <v>15523760</v>
      </c>
      <c r="X7" s="22"/>
      <c r="Y7" s="22">
        <v>15523760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135524</v>
      </c>
      <c r="H27" s="22">
        <v>137002</v>
      </c>
      <c r="I27" s="22">
        <v>141170</v>
      </c>
      <c r="J27" s="22">
        <v>413696</v>
      </c>
      <c r="K27" s="22">
        <v>140583</v>
      </c>
      <c r="L27" s="22">
        <v>145506</v>
      </c>
      <c r="M27" s="22">
        <v>148847</v>
      </c>
      <c r="N27" s="22">
        <v>434936</v>
      </c>
      <c r="O27" s="22"/>
      <c r="P27" s="22"/>
      <c r="Q27" s="22"/>
      <c r="R27" s="22"/>
      <c r="S27" s="22"/>
      <c r="T27" s="22"/>
      <c r="U27" s="22"/>
      <c r="V27" s="22"/>
      <c r="W27" s="22">
        <v>848632</v>
      </c>
      <c r="X27" s="22"/>
      <c r="Y27" s="22">
        <v>848632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2529686</v>
      </c>
      <c r="H33" s="31">
        <f t="shared" si="0"/>
        <v>2319816</v>
      </c>
      <c r="I33" s="31">
        <f t="shared" si="0"/>
        <v>2928349</v>
      </c>
      <c r="J33" s="31">
        <f t="shared" si="0"/>
        <v>7777851</v>
      </c>
      <c r="K33" s="31">
        <f t="shared" si="0"/>
        <v>2767516</v>
      </c>
      <c r="L33" s="31">
        <f t="shared" si="0"/>
        <v>2918870</v>
      </c>
      <c r="M33" s="31">
        <f t="shared" si="0"/>
        <v>2908155</v>
      </c>
      <c r="N33" s="31">
        <f t="shared" si="0"/>
        <v>8594541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16372392</v>
      </c>
      <c r="X33" s="31">
        <f t="shared" si="0"/>
        <v>0</v>
      </c>
      <c r="Y33" s="31">
        <f t="shared" si="0"/>
        <v>16372392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79</v>
      </c>
      <c r="H38" s="22"/>
      <c r="I38" s="22"/>
      <c r="J38" s="22">
        <v>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</v>
      </c>
      <c r="X38" s="22"/>
      <c r="Y38" s="22">
        <v>79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6036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4167</v>
      </c>
      <c r="D45" s="20"/>
      <c r="E45" s="21"/>
      <c r="F45" s="22"/>
      <c r="G45" s="22">
        <v>371</v>
      </c>
      <c r="H45" s="22">
        <v>371</v>
      </c>
      <c r="I45" s="22">
        <v>371</v>
      </c>
      <c r="J45" s="22">
        <v>1113</v>
      </c>
      <c r="K45" s="22">
        <v>371</v>
      </c>
      <c r="L45" s="22">
        <v>371</v>
      </c>
      <c r="M45" s="22">
        <v>371</v>
      </c>
      <c r="N45" s="22">
        <v>1113</v>
      </c>
      <c r="O45" s="22"/>
      <c r="P45" s="22"/>
      <c r="Q45" s="22"/>
      <c r="R45" s="22"/>
      <c r="S45" s="22"/>
      <c r="T45" s="22"/>
      <c r="U45" s="22"/>
      <c r="V45" s="22"/>
      <c r="W45" s="22">
        <v>2226</v>
      </c>
      <c r="X45" s="22"/>
      <c r="Y45" s="22">
        <v>2226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10203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450</v>
      </c>
      <c r="H48" s="31">
        <f t="shared" si="1"/>
        <v>371</v>
      </c>
      <c r="I48" s="31">
        <f t="shared" si="1"/>
        <v>371</v>
      </c>
      <c r="J48" s="31">
        <f t="shared" si="1"/>
        <v>1192</v>
      </c>
      <c r="K48" s="31">
        <f t="shared" si="1"/>
        <v>371</v>
      </c>
      <c r="L48" s="31">
        <f t="shared" si="1"/>
        <v>371</v>
      </c>
      <c r="M48" s="31">
        <f t="shared" si="1"/>
        <v>371</v>
      </c>
      <c r="N48" s="31">
        <f t="shared" si="1"/>
        <v>1113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2305</v>
      </c>
      <c r="X48" s="31">
        <f t="shared" si="1"/>
        <v>0</v>
      </c>
      <c r="Y48" s="31">
        <f t="shared" si="1"/>
        <v>2305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-10203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2529236</v>
      </c>
      <c r="H49" s="41">
        <f t="shared" si="2"/>
        <v>2319445</v>
      </c>
      <c r="I49" s="41">
        <f t="shared" si="2"/>
        <v>2927978</v>
      </c>
      <c r="J49" s="41">
        <f t="shared" si="2"/>
        <v>7776659</v>
      </c>
      <c r="K49" s="41">
        <f t="shared" si="2"/>
        <v>2767145</v>
      </c>
      <c r="L49" s="41">
        <f t="shared" si="2"/>
        <v>2918499</v>
      </c>
      <c r="M49" s="41">
        <f t="shared" si="2"/>
        <v>2907784</v>
      </c>
      <c r="N49" s="41">
        <f t="shared" si="2"/>
        <v>8593428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16370087</v>
      </c>
      <c r="X49" s="41">
        <f t="shared" si="2"/>
        <v>0</v>
      </c>
      <c r="Y49" s="41">
        <f t="shared" si="2"/>
        <v>16370087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-10203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2529236</v>
      </c>
      <c r="H52" s="50">
        <f t="shared" si="3"/>
        <v>2319445</v>
      </c>
      <c r="I52" s="50">
        <f t="shared" si="3"/>
        <v>2927978</v>
      </c>
      <c r="J52" s="50">
        <f t="shared" si="3"/>
        <v>7776659</v>
      </c>
      <c r="K52" s="50">
        <f t="shared" si="3"/>
        <v>2767145</v>
      </c>
      <c r="L52" s="50">
        <f t="shared" si="3"/>
        <v>2918499</v>
      </c>
      <c r="M52" s="50">
        <f t="shared" si="3"/>
        <v>2907784</v>
      </c>
      <c r="N52" s="50">
        <f t="shared" si="3"/>
        <v>8593428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16370087</v>
      </c>
      <c r="X52" s="50">
        <f t="shared" si="3"/>
        <v>0</v>
      </c>
      <c r="Y52" s="50">
        <f t="shared" si="3"/>
        <v>16370087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-10203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2529236</v>
      </c>
      <c r="H54" s="56">
        <f t="shared" si="4"/>
        <v>2319445</v>
      </c>
      <c r="I54" s="56">
        <f t="shared" si="4"/>
        <v>2927978</v>
      </c>
      <c r="J54" s="56">
        <f t="shared" si="4"/>
        <v>7776659</v>
      </c>
      <c r="K54" s="56">
        <f t="shared" si="4"/>
        <v>2767145</v>
      </c>
      <c r="L54" s="56">
        <f t="shared" si="4"/>
        <v>2918499</v>
      </c>
      <c r="M54" s="56">
        <f t="shared" si="4"/>
        <v>2907784</v>
      </c>
      <c r="N54" s="56">
        <f t="shared" si="4"/>
        <v>8593428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16370087</v>
      </c>
      <c r="X54" s="56">
        <f t="shared" si="4"/>
        <v>0</v>
      </c>
      <c r="Y54" s="56">
        <f t="shared" si="4"/>
        <v>16370087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-10203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2529236</v>
      </c>
      <c r="H57" s="50">
        <f t="shared" si="5"/>
        <v>2319445</v>
      </c>
      <c r="I57" s="50">
        <f t="shared" si="5"/>
        <v>2927978</v>
      </c>
      <c r="J57" s="50">
        <f t="shared" si="5"/>
        <v>7776659</v>
      </c>
      <c r="K57" s="50">
        <f t="shared" si="5"/>
        <v>2767145</v>
      </c>
      <c r="L57" s="50">
        <f t="shared" si="5"/>
        <v>2918499</v>
      </c>
      <c r="M57" s="50">
        <f t="shared" si="5"/>
        <v>2907784</v>
      </c>
      <c r="N57" s="50">
        <f t="shared" si="5"/>
        <v>8593428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16370087</v>
      </c>
      <c r="X57" s="50">
        <f t="shared" si="5"/>
        <v>0</v>
      </c>
      <c r="Y57" s="50">
        <f t="shared" si="5"/>
        <v>16370087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-10203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2529236</v>
      </c>
      <c r="H60" s="67">
        <f t="shared" si="6"/>
        <v>2319445</v>
      </c>
      <c r="I60" s="67">
        <f t="shared" si="6"/>
        <v>2927978</v>
      </c>
      <c r="J60" s="67">
        <f t="shared" si="6"/>
        <v>7776659</v>
      </c>
      <c r="K60" s="67">
        <f t="shared" si="6"/>
        <v>2767145</v>
      </c>
      <c r="L60" s="67">
        <f t="shared" si="6"/>
        <v>2918499</v>
      </c>
      <c r="M60" s="67">
        <f t="shared" si="6"/>
        <v>2907784</v>
      </c>
      <c r="N60" s="67">
        <f t="shared" si="6"/>
        <v>8593428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16370087</v>
      </c>
      <c r="X60" s="67">
        <f t="shared" si="6"/>
        <v>0</v>
      </c>
      <c r="Y60" s="67">
        <f t="shared" si="6"/>
        <v>16370087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167961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167961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-167961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-167961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-167961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-167961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-167961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469538756</v>
      </c>
      <c r="D7" s="20"/>
      <c r="E7" s="21">
        <v>760131807</v>
      </c>
      <c r="F7" s="22">
        <v>760131807</v>
      </c>
      <c r="G7" s="22">
        <v>46970636</v>
      </c>
      <c r="H7" s="22">
        <v>31434899</v>
      </c>
      <c r="I7" s="22">
        <v>17814432</v>
      </c>
      <c r="J7" s="22">
        <v>96219967</v>
      </c>
      <c r="K7" s="22">
        <v>35998379</v>
      </c>
      <c r="L7" s="22">
        <v>22566142</v>
      </c>
      <c r="M7" s="22">
        <v>37279115</v>
      </c>
      <c r="N7" s="22">
        <v>95843636</v>
      </c>
      <c r="O7" s="22"/>
      <c r="P7" s="22"/>
      <c r="Q7" s="22"/>
      <c r="R7" s="22"/>
      <c r="S7" s="22"/>
      <c r="T7" s="22"/>
      <c r="U7" s="22"/>
      <c r="V7" s="22"/>
      <c r="W7" s="22">
        <v>192063603</v>
      </c>
      <c r="X7" s="22">
        <v>276028226</v>
      </c>
      <c r="Y7" s="22">
        <v>-83964623</v>
      </c>
      <c r="Z7" s="23">
        <v>-30.418853976187204</v>
      </c>
      <c r="AA7" s="20">
        <v>760131807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1697</v>
      </c>
      <c r="H8" s="22">
        <v>3378</v>
      </c>
      <c r="I8" s="22">
        <v>4592</v>
      </c>
      <c r="J8" s="22">
        <v>9667</v>
      </c>
      <c r="K8" s="22">
        <v>6394</v>
      </c>
      <c r="L8" s="22">
        <v>1087</v>
      </c>
      <c r="M8" s="22">
        <v>2436</v>
      </c>
      <c r="N8" s="22">
        <v>9917</v>
      </c>
      <c r="O8" s="22"/>
      <c r="P8" s="22"/>
      <c r="Q8" s="22"/>
      <c r="R8" s="22"/>
      <c r="S8" s="22"/>
      <c r="T8" s="22"/>
      <c r="U8" s="22"/>
      <c r="V8" s="22"/>
      <c r="W8" s="22">
        <v>19584</v>
      </c>
      <c r="X8" s="22"/>
      <c r="Y8" s="22">
        <v>19584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634589</v>
      </c>
      <c r="F9" s="22">
        <v>634589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317292</v>
      </c>
      <c r="Y9" s="22">
        <v>-317292</v>
      </c>
      <c r="Z9" s="23">
        <v>-100</v>
      </c>
      <c r="AA9" s="20">
        <v>634589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542608740</v>
      </c>
      <c r="D26" s="20"/>
      <c r="E26" s="21">
        <v>565349293</v>
      </c>
      <c r="F26" s="22">
        <v>565349293</v>
      </c>
      <c r="G26" s="22">
        <v>228719003</v>
      </c>
      <c r="H26" s="22">
        <v>8108741</v>
      </c>
      <c r="I26" s="22">
        <v>3898334</v>
      </c>
      <c r="J26" s="22">
        <v>240726078</v>
      </c>
      <c r="K26" s="22">
        <v>10944931</v>
      </c>
      <c r="L26" s="22">
        <v>9897426</v>
      </c>
      <c r="M26" s="22">
        <v>185316135</v>
      </c>
      <c r="N26" s="22">
        <v>206158492</v>
      </c>
      <c r="O26" s="22"/>
      <c r="P26" s="22"/>
      <c r="Q26" s="22"/>
      <c r="R26" s="22"/>
      <c r="S26" s="22"/>
      <c r="T26" s="22"/>
      <c r="U26" s="22"/>
      <c r="V26" s="22"/>
      <c r="W26" s="22">
        <v>446884570</v>
      </c>
      <c r="X26" s="22">
        <v>396290408</v>
      </c>
      <c r="Y26" s="22">
        <v>50594162</v>
      </c>
      <c r="Z26" s="23">
        <v>12.766940854142501</v>
      </c>
      <c r="AA26" s="20">
        <v>565349293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1012147496</v>
      </c>
      <c r="D33" s="29">
        <f t="shared" ref="D33:Y33" si="0">SUM(D6:D32)</f>
        <v>0</v>
      </c>
      <c r="E33" s="30">
        <f t="shared" si="0"/>
        <v>1326115689</v>
      </c>
      <c r="F33" s="31">
        <f t="shared" si="0"/>
        <v>1326115689</v>
      </c>
      <c r="G33" s="31">
        <f t="shared" si="0"/>
        <v>275691336</v>
      </c>
      <c r="H33" s="31">
        <f t="shared" si="0"/>
        <v>39547018</v>
      </c>
      <c r="I33" s="31">
        <f t="shared" si="0"/>
        <v>21717358</v>
      </c>
      <c r="J33" s="31">
        <f t="shared" si="0"/>
        <v>336955712</v>
      </c>
      <c r="K33" s="31">
        <f t="shared" si="0"/>
        <v>46949704</v>
      </c>
      <c r="L33" s="31">
        <f t="shared" si="0"/>
        <v>32464655</v>
      </c>
      <c r="M33" s="31">
        <f t="shared" si="0"/>
        <v>222597686</v>
      </c>
      <c r="N33" s="31">
        <f t="shared" si="0"/>
        <v>302012045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638967757</v>
      </c>
      <c r="X33" s="31">
        <f t="shared" si="0"/>
        <v>672635926</v>
      </c>
      <c r="Y33" s="31">
        <f t="shared" si="0"/>
        <v>-33668169</v>
      </c>
      <c r="Z33" s="32">
        <f>+IF(X33&lt;&gt;0,+(Y33/X33)*100,0)</f>
        <v>-5.0054074869619738</v>
      </c>
      <c r="AA33" s="29">
        <f>SUM(AA6:AA32)</f>
        <v>1326115689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426308070</v>
      </c>
      <c r="D35" s="20"/>
      <c r="E35" s="21">
        <v>423077392</v>
      </c>
      <c r="F35" s="22">
        <v>423077392</v>
      </c>
      <c r="G35" s="22">
        <v>34762691</v>
      </c>
      <c r="H35" s="22">
        <v>39161725</v>
      </c>
      <c r="I35" s="22">
        <v>34387105</v>
      </c>
      <c r="J35" s="22">
        <v>108311521</v>
      </c>
      <c r="K35" s="22">
        <v>35209393</v>
      </c>
      <c r="L35" s="22">
        <v>37933462</v>
      </c>
      <c r="M35" s="22">
        <v>38177480</v>
      </c>
      <c r="N35" s="22">
        <v>111320335</v>
      </c>
      <c r="O35" s="22"/>
      <c r="P35" s="22"/>
      <c r="Q35" s="22"/>
      <c r="R35" s="22"/>
      <c r="S35" s="22"/>
      <c r="T35" s="22"/>
      <c r="U35" s="22"/>
      <c r="V35" s="22"/>
      <c r="W35" s="22">
        <v>219631856</v>
      </c>
      <c r="X35" s="22">
        <v>186847457</v>
      </c>
      <c r="Y35" s="22">
        <v>32784399</v>
      </c>
      <c r="Z35" s="23">
        <v>17.546077172460528</v>
      </c>
      <c r="AA35" s="20">
        <v>423077392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434816677</v>
      </c>
      <c r="D38" s="20"/>
      <c r="E38" s="21">
        <v>217499742</v>
      </c>
      <c r="F38" s="22">
        <v>217499742</v>
      </c>
      <c r="G38" s="22">
        <v>-8881234</v>
      </c>
      <c r="H38" s="22">
        <v>-422283879</v>
      </c>
      <c r="I38" s="22">
        <v>449967749</v>
      </c>
      <c r="J38" s="22">
        <v>18802636</v>
      </c>
      <c r="K38" s="22">
        <v>14890957</v>
      </c>
      <c r="L38" s="22">
        <v>14839455</v>
      </c>
      <c r="M38" s="22"/>
      <c r="N38" s="22">
        <v>29730412</v>
      </c>
      <c r="O38" s="22"/>
      <c r="P38" s="22"/>
      <c r="Q38" s="22"/>
      <c r="R38" s="22"/>
      <c r="S38" s="22"/>
      <c r="T38" s="22"/>
      <c r="U38" s="22"/>
      <c r="V38" s="22"/>
      <c r="W38" s="22">
        <v>48533048</v>
      </c>
      <c r="X38" s="22">
        <v>96357544</v>
      </c>
      <c r="Y38" s="22">
        <v>-47824496</v>
      </c>
      <c r="Z38" s="23">
        <v>-49.632331849387938</v>
      </c>
      <c r="AA38" s="20">
        <v>217499742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80748183</v>
      </c>
      <c r="D40" s="20"/>
      <c r="E40" s="21">
        <v>144304343</v>
      </c>
      <c r="F40" s="22">
        <v>144304343</v>
      </c>
      <c r="G40" s="22"/>
      <c r="H40" s="22">
        <v>22200431</v>
      </c>
      <c r="I40" s="22">
        <v>11100215</v>
      </c>
      <c r="J40" s="22">
        <v>33300646</v>
      </c>
      <c r="K40" s="22">
        <v>11100215</v>
      </c>
      <c r="L40" s="22">
        <v>11100215</v>
      </c>
      <c r="M40" s="22">
        <v>11100215</v>
      </c>
      <c r="N40" s="22">
        <v>33300645</v>
      </c>
      <c r="O40" s="22"/>
      <c r="P40" s="22"/>
      <c r="Q40" s="22"/>
      <c r="R40" s="22"/>
      <c r="S40" s="22"/>
      <c r="T40" s="22"/>
      <c r="U40" s="22"/>
      <c r="V40" s="22"/>
      <c r="W40" s="22">
        <v>66601291</v>
      </c>
      <c r="X40" s="22">
        <v>66729120</v>
      </c>
      <c r="Y40" s="22">
        <v>-127829</v>
      </c>
      <c r="Z40" s="23">
        <v>-0.19156404280470055</v>
      </c>
      <c r="AA40" s="20">
        <v>144304343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110501253</v>
      </c>
      <c r="D42" s="20"/>
      <c r="E42" s="21">
        <v>142491938</v>
      </c>
      <c r="F42" s="22">
        <v>142491938</v>
      </c>
      <c r="G42" s="22"/>
      <c r="H42" s="22">
        <v>5743605</v>
      </c>
      <c r="I42" s="22">
        <v>18837804</v>
      </c>
      <c r="J42" s="22">
        <v>24581409</v>
      </c>
      <c r="K42" s="22">
        <v>9915021</v>
      </c>
      <c r="L42" s="22">
        <v>647204</v>
      </c>
      <c r="M42" s="22">
        <v>31626192</v>
      </c>
      <c r="N42" s="22">
        <v>42188417</v>
      </c>
      <c r="O42" s="22"/>
      <c r="P42" s="22"/>
      <c r="Q42" s="22"/>
      <c r="R42" s="22"/>
      <c r="S42" s="22"/>
      <c r="T42" s="22"/>
      <c r="U42" s="22"/>
      <c r="V42" s="22"/>
      <c r="W42" s="22">
        <v>66769826</v>
      </c>
      <c r="X42" s="22">
        <v>67233625</v>
      </c>
      <c r="Y42" s="22">
        <v>-463799</v>
      </c>
      <c r="Z42" s="23">
        <v>-0.68983191074406591</v>
      </c>
      <c r="AA42" s="20">
        <v>142491938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5215000</v>
      </c>
      <c r="F44" s="22">
        <v>5215000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5215000</v>
      </c>
    </row>
    <row r="45" spans="1:27" x14ac:dyDescent="0.25">
      <c r="A45" s="19" t="s">
        <v>70</v>
      </c>
      <c r="B45" s="15" t="s">
        <v>32</v>
      </c>
      <c r="C45" s="20">
        <v>148198016</v>
      </c>
      <c r="D45" s="20"/>
      <c r="E45" s="21">
        <v>118173715</v>
      </c>
      <c r="F45" s="22">
        <v>118173715</v>
      </c>
      <c r="G45" s="22">
        <v>4686304</v>
      </c>
      <c r="H45" s="22">
        <v>7697087</v>
      </c>
      <c r="I45" s="22">
        <v>10944673</v>
      </c>
      <c r="J45" s="22">
        <v>23328064</v>
      </c>
      <c r="K45" s="22">
        <v>9600074</v>
      </c>
      <c r="L45" s="22">
        <v>6359286</v>
      </c>
      <c r="M45" s="22">
        <v>12328910</v>
      </c>
      <c r="N45" s="22">
        <v>28288270</v>
      </c>
      <c r="O45" s="22"/>
      <c r="P45" s="22"/>
      <c r="Q45" s="22"/>
      <c r="R45" s="22"/>
      <c r="S45" s="22"/>
      <c r="T45" s="22"/>
      <c r="U45" s="22"/>
      <c r="V45" s="22"/>
      <c r="W45" s="22">
        <v>51616334</v>
      </c>
      <c r="X45" s="22">
        <v>58023033</v>
      </c>
      <c r="Y45" s="22">
        <v>-6406699</v>
      </c>
      <c r="Z45" s="23">
        <v>-11.04164789179497</v>
      </c>
      <c r="AA45" s="20">
        <v>118173715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1200572199</v>
      </c>
      <c r="D48" s="29">
        <f t="shared" ref="D48:Y48" si="1">SUM(D35:D47)</f>
        <v>0</v>
      </c>
      <c r="E48" s="30">
        <f t="shared" si="1"/>
        <v>1050762130</v>
      </c>
      <c r="F48" s="31">
        <f t="shared" si="1"/>
        <v>1050762130</v>
      </c>
      <c r="G48" s="31">
        <f t="shared" si="1"/>
        <v>30567761</v>
      </c>
      <c r="H48" s="31">
        <f t="shared" si="1"/>
        <v>-347481031</v>
      </c>
      <c r="I48" s="31">
        <f t="shared" si="1"/>
        <v>525237546</v>
      </c>
      <c r="J48" s="31">
        <f t="shared" si="1"/>
        <v>208324276</v>
      </c>
      <c r="K48" s="31">
        <f t="shared" si="1"/>
        <v>80715660</v>
      </c>
      <c r="L48" s="31">
        <f t="shared" si="1"/>
        <v>70879622</v>
      </c>
      <c r="M48" s="31">
        <f t="shared" si="1"/>
        <v>93232797</v>
      </c>
      <c r="N48" s="31">
        <f t="shared" si="1"/>
        <v>244828079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453152355</v>
      </c>
      <c r="X48" s="31">
        <f t="shared" si="1"/>
        <v>475190779</v>
      </c>
      <c r="Y48" s="31">
        <f t="shared" si="1"/>
        <v>-22038424</v>
      </c>
      <c r="Z48" s="32">
        <f>+IF(X48&lt;&gt;0,+(Y48/X48)*100,0)</f>
        <v>-4.637805482332392</v>
      </c>
      <c r="AA48" s="29">
        <f>SUM(AA35:AA47)</f>
        <v>1050762130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-188424703</v>
      </c>
      <c r="D49" s="39">
        <f t="shared" si="2"/>
        <v>0</v>
      </c>
      <c r="E49" s="40">
        <f t="shared" si="2"/>
        <v>275353559</v>
      </c>
      <c r="F49" s="41">
        <f t="shared" si="2"/>
        <v>275353559</v>
      </c>
      <c r="G49" s="41">
        <f t="shared" si="2"/>
        <v>245123575</v>
      </c>
      <c r="H49" s="41">
        <f t="shared" si="2"/>
        <v>387028049</v>
      </c>
      <c r="I49" s="41">
        <f t="shared" si="2"/>
        <v>-503520188</v>
      </c>
      <c r="J49" s="41">
        <f t="shared" si="2"/>
        <v>128631436</v>
      </c>
      <c r="K49" s="41">
        <f t="shared" si="2"/>
        <v>-33765956</v>
      </c>
      <c r="L49" s="41">
        <f t="shared" si="2"/>
        <v>-38414967</v>
      </c>
      <c r="M49" s="41">
        <f t="shared" si="2"/>
        <v>129364889</v>
      </c>
      <c r="N49" s="41">
        <f t="shared" si="2"/>
        <v>57183966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185815402</v>
      </c>
      <c r="X49" s="41">
        <f t="shared" si="2"/>
        <v>197445147</v>
      </c>
      <c r="Y49" s="41">
        <f t="shared" si="2"/>
        <v>-11629745</v>
      </c>
      <c r="Z49" s="42">
        <f>+IF(X49&lt;&gt;0,+(Y49/X49)*100,0)</f>
        <v>-5.890114381995927</v>
      </c>
      <c r="AA49" s="39">
        <f>+AA33-AA48</f>
        <v>275353559</v>
      </c>
    </row>
    <row r="50" spans="1:27" x14ac:dyDescent="0.25">
      <c r="A50" s="43" t="s">
        <v>75</v>
      </c>
      <c r="B50" s="15" t="s">
        <v>32</v>
      </c>
      <c r="C50" s="20">
        <v>598775646</v>
      </c>
      <c r="D50" s="20"/>
      <c r="E50" s="21">
        <v>655408600</v>
      </c>
      <c r="F50" s="22">
        <v>655408600</v>
      </c>
      <c r="G50" s="22">
        <v>81648088</v>
      </c>
      <c r="H50" s="22">
        <v>101270109</v>
      </c>
      <c r="I50" s="22">
        <v>56226603</v>
      </c>
      <c r="J50" s="22">
        <v>239144800</v>
      </c>
      <c r="K50" s="22">
        <v>47482520</v>
      </c>
      <c r="L50" s="22">
        <v>84765421</v>
      </c>
      <c r="M50" s="22">
        <v>42359790</v>
      </c>
      <c r="N50" s="22">
        <v>174607731</v>
      </c>
      <c r="O50" s="22"/>
      <c r="P50" s="22"/>
      <c r="Q50" s="22"/>
      <c r="R50" s="22"/>
      <c r="S50" s="22"/>
      <c r="T50" s="22"/>
      <c r="U50" s="22"/>
      <c r="V50" s="22"/>
      <c r="W50" s="22">
        <v>413752531</v>
      </c>
      <c r="X50" s="22">
        <v>294933681</v>
      </c>
      <c r="Y50" s="22">
        <v>118818850</v>
      </c>
      <c r="Z50" s="23">
        <v>40.286633116005497</v>
      </c>
      <c r="AA50" s="20">
        <v>655408600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410350943</v>
      </c>
      <c r="D52" s="48">
        <f t="shared" si="3"/>
        <v>0</v>
      </c>
      <c r="E52" s="49">
        <f t="shared" si="3"/>
        <v>930762159</v>
      </c>
      <c r="F52" s="50">
        <f t="shared" si="3"/>
        <v>930762159</v>
      </c>
      <c r="G52" s="50">
        <f t="shared" si="3"/>
        <v>326771663</v>
      </c>
      <c r="H52" s="50">
        <f t="shared" si="3"/>
        <v>488298158</v>
      </c>
      <c r="I52" s="50">
        <f t="shared" si="3"/>
        <v>-447293585</v>
      </c>
      <c r="J52" s="50">
        <f t="shared" si="3"/>
        <v>367776236</v>
      </c>
      <c r="K52" s="50">
        <f t="shared" si="3"/>
        <v>13716564</v>
      </c>
      <c r="L52" s="50">
        <f t="shared" si="3"/>
        <v>46350454</v>
      </c>
      <c r="M52" s="50">
        <f t="shared" si="3"/>
        <v>171724679</v>
      </c>
      <c r="N52" s="50">
        <f t="shared" si="3"/>
        <v>231791697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599567933</v>
      </c>
      <c r="X52" s="50">
        <f t="shared" si="3"/>
        <v>492378828</v>
      </c>
      <c r="Y52" s="50">
        <f t="shared" si="3"/>
        <v>107189105</v>
      </c>
      <c r="Z52" s="51">
        <f>+IF(X52&lt;&gt;0,+(Y52/X52)*100,0)</f>
        <v>21.769641362402364</v>
      </c>
      <c r="AA52" s="48">
        <f>SUM(AA49:AA51)</f>
        <v>930762159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410350943</v>
      </c>
      <c r="D54" s="54">
        <f>+D52-D53</f>
        <v>0</v>
      </c>
      <c r="E54" s="55">
        <f t="shared" si="4"/>
        <v>930762159</v>
      </c>
      <c r="F54" s="56">
        <f t="shared" si="4"/>
        <v>930762159</v>
      </c>
      <c r="G54" s="56">
        <f t="shared" si="4"/>
        <v>326771663</v>
      </c>
      <c r="H54" s="56">
        <f t="shared" si="4"/>
        <v>488298158</v>
      </c>
      <c r="I54" s="56">
        <f t="shared" si="4"/>
        <v>-447293585</v>
      </c>
      <c r="J54" s="56">
        <f t="shared" si="4"/>
        <v>367776236</v>
      </c>
      <c r="K54" s="56">
        <f t="shared" si="4"/>
        <v>13716564</v>
      </c>
      <c r="L54" s="56">
        <f t="shared" si="4"/>
        <v>46350454</v>
      </c>
      <c r="M54" s="56">
        <f t="shared" si="4"/>
        <v>171724679</v>
      </c>
      <c r="N54" s="56">
        <f t="shared" si="4"/>
        <v>231791697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599567933</v>
      </c>
      <c r="X54" s="56">
        <f t="shared" si="4"/>
        <v>492378828</v>
      </c>
      <c r="Y54" s="56">
        <f t="shared" si="4"/>
        <v>107189105</v>
      </c>
      <c r="Z54" s="57">
        <f>+IF(X54&lt;&gt;0,+(Y54/X54)*100,0)</f>
        <v>21.769641362402364</v>
      </c>
      <c r="AA54" s="54">
        <f>+AA52-AA53</f>
        <v>930762159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410350943</v>
      </c>
      <c r="D57" s="48">
        <f>SUM(D54:D56)</f>
        <v>0</v>
      </c>
      <c r="E57" s="49">
        <f t="shared" si="5"/>
        <v>930762159</v>
      </c>
      <c r="F57" s="50">
        <f t="shared" si="5"/>
        <v>930762159</v>
      </c>
      <c r="G57" s="50">
        <f t="shared" si="5"/>
        <v>326771663</v>
      </c>
      <c r="H57" s="50">
        <f t="shared" si="5"/>
        <v>488298158</v>
      </c>
      <c r="I57" s="50">
        <f t="shared" si="5"/>
        <v>-447293585</v>
      </c>
      <c r="J57" s="50">
        <f t="shared" si="5"/>
        <v>367776236</v>
      </c>
      <c r="K57" s="50">
        <f t="shared" si="5"/>
        <v>13716564</v>
      </c>
      <c r="L57" s="50">
        <f t="shared" si="5"/>
        <v>46350454</v>
      </c>
      <c r="M57" s="50">
        <f t="shared" si="5"/>
        <v>171724679</v>
      </c>
      <c r="N57" s="50">
        <f t="shared" si="5"/>
        <v>231791697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599567933</v>
      </c>
      <c r="X57" s="50">
        <f t="shared" si="5"/>
        <v>492378828</v>
      </c>
      <c r="Y57" s="50">
        <f t="shared" si="5"/>
        <v>107189105</v>
      </c>
      <c r="Z57" s="51">
        <f>+IF(X57&lt;&gt;0,+(Y57/X57)*100,0)</f>
        <v>21.769641362402364</v>
      </c>
      <c r="AA57" s="48">
        <f>SUM(AA54:AA56)</f>
        <v>930762159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410350943</v>
      </c>
      <c r="D60" s="65">
        <f>SUM(D57:D59)</f>
        <v>0</v>
      </c>
      <c r="E60" s="66">
        <f t="shared" si="6"/>
        <v>930762159</v>
      </c>
      <c r="F60" s="67">
        <f t="shared" si="6"/>
        <v>930762159</v>
      </c>
      <c r="G60" s="67">
        <f t="shared" si="6"/>
        <v>326771663</v>
      </c>
      <c r="H60" s="67">
        <f t="shared" si="6"/>
        <v>488298158</v>
      </c>
      <c r="I60" s="67">
        <f t="shared" si="6"/>
        <v>-447293585</v>
      </c>
      <c r="J60" s="67">
        <f t="shared" si="6"/>
        <v>367776236</v>
      </c>
      <c r="K60" s="67">
        <f t="shared" si="6"/>
        <v>13716564</v>
      </c>
      <c r="L60" s="67">
        <f t="shared" si="6"/>
        <v>46350454</v>
      </c>
      <c r="M60" s="67">
        <f t="shared" si="6"/>
        <v>171724679</v>
      </c>
      <c r="N60" s="67">
        <f t="shared" si="6"/>
        <v>231791697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599567933</v>
      </c>
      <c r="X60" s="67">
        <f t="shared" si="6"/>
        <v>492378828</v>
      </c>
      <c r="Y60" s="67">
        <f t="shared" si="6"/>
        <v>107189105</v>
      </c>
      <c r="Z60" s="68">
        <f>+IF(X60&lt;&gt;0,+(Y60/X60)*100,0)</f>
        <v>21.769641362402364</v>
      </c>
      <c r="AA60" s="65">
        <f>SUM(AA57:AA59)</f>
        <v>930762159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>
        <v>3152</v>
      </c>
      <c r="N7" s="22">
        <v>3152</v>
      </c>
      <c r="O7" s="22"/>
      <c r="P7" s="22"/>
      <c r="Q7" s="22"/>
      <c r="R7" s="22"/>
      <c r="S7" s="22"/>
      <c r="T7" s="22"/>
      <c r="U7" s="22"/>
      <c r="V7" s="22"/>
      <c r="W7" s="22">
        <v>3152</v>
      </c>
      <c r="X7" s="22"/>
      <c r="Y7" s="22">
        <v>3152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2751</v>
      </c>
      <c r="D8" s="20"/>
      <c r="E8" s="21"/>
      <c r="F8" s="22"/>
      <c r="G8" s="22"/>
      <c r="H8" s="22">
        <v>1437</v>
      </c>
      <c r="I8" s="22"/>
      <c r="J8" s="22">
        <v>1437</v>
      </c>
      <c r="K8" s="22"/>
      <c r="L8" s="22"/>
      <c r="M8" s="22">
        <v>2026</v>
      </c>
      <c r="N8" s="22">
        <v>2026</v>
      </c>
      <c r="O8" s="22"/>
      <c r="P8" s="22"/>
      <c r="Q8" s="22"/>
      <c r="R8" s="22"/>
      <c r="S8" s="22"/>
      <c r="T8" s="22"/>
      <c r="U8" s="22"/>
      <c r="V8" s="22"/>
      <c r="W8" s="22">
        <v>3463</v>
      </c>
      <c r="X8" s="22"/>
      <c r="Y8" s="22">
        <v>3463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60840</v>
      </c>
      <c r="H13" s="22">
        <v>60756</v>
      </c>
      <c r="I13" s="22">
        <v>60697</v>
      </c>
      <c r="J13" s="22">
        <v>182293</v>
      </c>
      <c r="K13" s="22">
        <v>60649</v>
      </c>
      <c r="L13" s="22">
        <v>60552</v>
      </c>
      <c r="M13" s="22">
        <v>60469</v>
      </c>
      <c r="N13" s="22">
        <v>181670</v>
      </c>
      <c r="O13" s="22"/>
      <c r="P13" s="22"/>
      <c r="Q13" s="22"/>
      <c r="R13" s="22"/>
      <c r="S13" s="22"/>
      <c r="T13" s="22"/>
      <c r="U13" s="22"/>
      <c r="V13" s="22"/>
      <c r="W13" s="22">
        <v>363963</v>
      </c>
      <c r="X13" s="22"/>
      <c r="Y13" s="22">
        <v>363963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2751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60840</v>
      </c>
      <c r="H33" s="31">
        <f t="shared" si="0"/>
        <v>62193</v>
      </c>
      <c r="I33" s="31">
        <f t="shared" si="0"/>
        <v>60697</v>
      </c>
      <c r="J33" s="31">
        <f t="shared" si="0"/>
        <v>183730</v>
      </c>
      <c r="K33" s="31">
        <f t="shared" si="0"/>
        <v>60649</v>
      </c>
      <c r="L33" s="31">
        <f t="shared" si="0"/>
        <v>60552</v>
      </c>
      <c r="M33" s="31">
        <f t="shared" si="0"/>
        <v>65647</v>
      </c>
      <c r="N33" s="31">
        <f t="shared" si="0"/>
        <v>186848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370578</v>
      </c>
      <c r="X33" s="31">
        <f t="shared" si="0"/>
        <v>0</v>
      </c>
      <c r="Y33" s="31">
        <f t="shared" si="0"/>
        <v>370578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60840</v>
      </c>
      <c r="H49" s="41">
        <f t="shared" si="2"/>
        <v>62193</v>
      </c>
      <c r="I49" s="41">
        <f t="shared" si="2"/>
        <v>60697</v>
      </c>
      <c r="J49" s="41">
        <f t="shared" si="2"/>
        <v>183730</v>
      </c>
      <c r="K49" s="41">
        <f t="shared" si="2"/>
        <v>60649</v>
      </c>
      <c r="L49" s="41">
        <f t="shared" si="2"/>
        <v>60552</v>
      </c>
      <c r="M49" s="41">
        <f t="shared" si="2"/>
        <v>65647</v>
      </c>
      <c r="N49" s="41">
        <f t="shared" si="2"/>
        <v>186848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370578</v>
      </c>
      <c r="X49" s="41">
        <f t="shared" si="2"/>
        <v>0</v>
      </c>
      <c r="Y49" s="41">
        <f t="shared" si="2"/>
        <v>370578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2751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60840</v>
      </c>
      <c r="H52" s="50">
        <f t="shared" si="3"/>
        <v>62193</v>
      </c>
      <c r="I52" s="50">
        <f t="shared" si="3"/>
        <v>60697</v>
      </c>
      <c r="J52" s="50">
        <f t="shared" si="3"/>
        <v>183730</v>
      </c>
      <c r="K52" s="50">
        <f t="shared" si="3"/>
        <v>60649</v>
      </c>
      <c r="L52" s="50">
        <f t="shared" si="3"/>
        <v>60552</v>
      </c>
      <c r="M52" s="50">
        <f t="shared" si="3"/>
        <v>65647</v>
      </c>
      <c r="N52" s="50">
        <f t="shared" si="3"/>
        <v>186848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370578</v>
      </c>
      <c r="X52" s="50">
        <f t="shared" si="3"/>
        <v>0</v>
      </c>
      <c r="Y52" s="50">
        <f t="shared" si="3"/>
        <v>370578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2751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60840</v>
      </c>
      <c r="H54" s="56">
        <f t="shared" si="4"/>
        <v>62193</v>
      </c>
      <c r="I54" s="56">
        <f t="shared" si="4"/>
        <v>60697</v>
      </c>
      <c r="J54" s="56">
        <f t="shared" si="4"/>
        <v>183730</v>
      </c>
      <c r="K54" s="56">
        <f t="shared" si="4"/>
        <v>60649</v>
      </c>
      <c r="L54" s="56">
        <f t="shared" si="4"/>
        <v>60552</v>
      </c>
      <c r="M54" s="56">
        <f t="shared" si="4"/>
        <v>65647</v>
      </c>
      <c r="N54" s="56">
        <f t="shared" si="4"/>
        <v>186848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370578</v>
      </c>
      <c r="X54" s="56">
        <f t="shared" si="4"/>
        <v>0</v>
      </c>
      <c r="Y54" s="56">
        <f t="shared" si="4"/>
        <v>370578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2751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60840</v>
      </c>
      <c r="H57" s="50">
        <f t="shared" si="5"/>
        <v>62193</v>
      </c>
      <c r="I57" s="50">
        <f t="shared" si="5"/>
        <v>60697</v>
      </c>
      <c r="J57" s="50">
        <f t="shared" si="5"/>
        <v>183730</v>
      </c>
      <c r="K57" s="50">
        <f t="shared" si="5"/>
        <v>60649</v>
      </c>
      <c r="L57" s="50">
        <f t="shared" si="5"/>
        <v>60552</v>
      </c>
      <c r="M57" s="50">
        <f t="shared" si="5"/>
        <v>65647</v>
      </c>
      <c r="N57" s="50">
        <f t="shared" si="5"/>
        <v>186848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370578</v>
      </c>
      <c r="X57" s="50">
        <f t="shared" si="5"/>
        <v>0</v>
      </c>
      <c r="Y57" s="50">
        <f t="shared" si="5"/>
        <v>370578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2751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60840</v>
      </c>
      <c r="H60" s="67">
        <f t="shared" si="6"/>
        <v>62193</v>
      </c>
      <c r="I60" s="67">
        <f t="shared" si="6"/>
        <v>60697</v>
      </c>
      <c r="J60" s="67">
        <f t="shared" si="6"/>
        <v>183730</v>
      </c>
      <c r="K60" s="67">
        <f t="shared" si="6"/>
        <v>60649</v>
      </c>
      <c r="L60" s="67">
        <f t="shared" si="6"/>
        <v>60552</v>
      </c>
      <c r="M60" s="67">
        <f t="shared" si="6"/>
        <v>65647</v>
      </c>
      <c r="N60" s="67">
        <f t="shared" si="6"/>
        <v>186848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370578</v>
      </c>
      <c r="X60" s="67">
        <f t="shared" si="6"/>
        <v>0</v>
      </c>
      <c r="Y60" s="67">
        <f t="shared" si="6"/>
        <v>370578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206931</v>
      </c>
      <c r="D11" s="20"/>
      <c r="E11" s="21">
        <v>146962</v>
      </c>
      <c r="F11" s="22">
        <v>146962</v>
      </c>
      <c r="G11" s="22">
        <v>10355</v>
      </c>
      <c r="H11" s="22">
        <v>10088</v>
      </c>
      <c r="I11" s="22">
        <v>10007</v>
      </c>
      <c r="J11" s="22">
        <v>30450</v>
      </c>
      <c r="K11" s="22">
        <v>9793</v>
      </c>
      <c r="L11" s="22">
        <v>9849</v>
      </c>
      <c r="M11" s="22">
        <v>9851</v>
      </c>
      <c r="N11" s="22">
        <v>29493</v>
      </c>
      <c r="O11" s="22"/>
      <c r="P11" s="22"/>
      <c r="Q11" s="22"/>
      <c r="R11" s="22"/>
      <c r="S11" s="22"/>
      <c r="T11" s="22"/>
      <c r="U11" s="22"/>
      <c r="V11" s="22"/>
      <c r="W11" s="22">
        <v>59943</v>
      </c>
      <c r="X11" s="22">
        <v>73476</v>
      </c>
      <c r="Y11" s="22">
        <v>-13533</v>
      </c>
      <c r="Z11" s="23">
        <v>-18.418259023354562</v>
      </c>
      <c r="AA11" s="20">
        <v>146962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206931</v>
      </c>
      <c r="D33" s="29">
        <f t="shared" ref="D33:Y33" si="0">SUM(D6:D32)</f>
        <v>0</v>
      </c>
      <c r="E33" s="30">
        <f t="shared" si="0"/>
        <v>146962</v>
      </c>
      <c r="F33" s="31">
        <f t="shared" si="0"/>
        <v>146962</v>
      </c>
      <c r="G33" s="31">
        <f t="shared" si="0"/>
        <v>10355</v>
      </c>
      <c r="H33" s="31">
        <f t="shared" si="0"/>
        <v>10088</v>
      </c>
      <c r="I33" s="31">
        <f t="shared" si="0"/>
        <v>10007</v>
      </c>
      <c r="J33" s="31">
        <f t="shared" si="0"/>
        <v>30450</v>
      </c>
      <c r="K33" s="31">
        <f t="shared" si="0"/>
        <v>9793</v>
      </c>
      <c r="L33" s="31">
        <f t="shared" si="0"/>
        <v>9849</v>
      </c>
      <c r="M33" s="31">
        <f t="shared" si="0"/>
        <v>9851</v>
      </c>
      <c r="N33" s="31">
        <f t="shared" si="0"/>
        <v>29493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59943</v>
      </c>
      <c r="X33" s="31">
        <f t="shared" si="0"/>
        <v>73476</v>
      </c>
      <c r="Y33" s="31">
        <f t="shared" si="0"/>
        <v>-13533</v>
      </c>
      <c r="Z33" s="32">
        <f>+IF(X33&lt;&gt;0,+(Y33/X33)*100,0)</f>
        <v>-18.418259023354562</v>
      </c>
      <c r="AA33" s="29">
        <f>SUM(AA6:AA32)</f>
        <v>146962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7121977</v>
      </c>
      <c r="D35" s="20"/>
      <c r="E35" s="21">
        <v>6470687</v>
      </c>
      <c r="F35" s="22">
        <v>6470687</v>
      </c>
      <c r="G35" s="22">
        <v>574853</v>
      </c>
      <c r="H35" s="22">
        <v>585907</v>
      </c>
      <c r="I35" s="22">
        <v>554853</v>
      </c>
      <c r="J35" s="22">
        <v>1715613</v>
      </c>
      <c r="K35" s="22">
        <v>580719</v>
      </c>
      <c r="L35" s="22">
        <v>564581</v>
      </c>
      <c r="M35" s="22">
        <v>547305</v>
      </c>
      <c r="N35" s="22">
        <v>1692605</v>
      </c>
      <c r="O35" s="22"/>
      <c r="P35" s="22"/>
      <c r="Q35" s="22"/>
      <c r="R35" s="22"/>
      <c r="S35" s="22"/>
      <c r="T35" s="22"/>
      <c r="U35" s="22"/>
      <c r="V35" s="22"/>
      <c r="W35" s="22">
        <v>3408218</v>
      </c>
      <c r="X35" s="22">
        <v>3235392</v>
      </c>
      <c r="Y35" s="22">
        <v>172826</v>
      </c>
      <c r="Z35" s="23">
        <v>5.3417329337526951</v>
      </c>
      <c r="AA35" s="20">
        <v>6470687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10876</v>
      </c>
      <c r="D40" s="20"/>
      <c r="E40" s="21">
        <v>38963</v>
      </c>
      <c r="F40" s="22">
        <v>38963</v>
      </c>
      <c r="G40" s="22"/>
      <c r="H40" s="22"/>
      <c r="I40" s="22"/>
      <c r="J40" s="22"/>
      <c r="K40" s="22"/>
      <c r="L40" s="22"/>
      <c r="M40" s="22">
        <v>67</v>
      </c>
      <c r="N40" s="22">
        <v>67</v>
      </c>
      <c r="O40" s="22"/>
      <c r="P40" s="22"/>
      <c r="Q40" s="22"/>
      <c r="R40" s="22"/>
      <c r="S40" s="22"/>
      <c r="T40" s="22"/>
      <c r="U40" s="22"/>
      <c r="V40" s="22"/>
      <c r="W40" s="22">
        <v>67</v>
      </c>
      <c r="X40" s="22">
        <v>19488</v>
      </c>
      <c r="Y40" s="22">
        <v>-19421</v>
      </c>
      <c r="Z40" s="23">
        <v>-99.656198686371098</v>
      </c>
      <c r="AA40" s="20">
        <v>38963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84520</v>
      </c>
      <c r="D45" s="20"/>
      <c r="E45" s="21">
        <v>121742</v>
      </c>
      <c r="F45" s="22">
        <v>121742</v>
      </c>
      <c r="G45" s="22">
        <v>4582</v>
      </c>
      <c r="H45" s="22">
        <v>9720</v>
      </c>
      <c r="I45" s="22">
        <v>5675</v>
      </c>
      <c r="J45" s="22">
        <v>19977</v>
      </c>
      <c r="K45" s="22">
        <v>4638</v>
      </c>
      <c r="L45" s="22">
        <v>8890</v>
      </c>
      <c r="M45" s="22">
        <v>4303</v>
      </c>
      <c r="N45" s="22">
        <v>17831</v>
      </c>
      <c r="O45" s="22"/>
      <c r="P45" s="22"/>
      <c r="Q45" s="22"/>
      <c r="R45" s="22"/>
      <c r="S45" s="22"/>
      <c r="T45" s="22"/>
      <c r="U45" s="22"/>
      <c r="V45" s="22"/>
      <c r="W45" s="22">
        <v>37808</v>
      </c>
      <c r="X45" s="22">
        <v>60876</v>
      </c>
      <c r="Y45" s="22">
        <v>-23068</v>
      </c>
      <c r="Z45" s="23">
        <v>-37.893422695315067</v>
      </c>
      <c r="AA45" s="20">
        <v>121742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7217373</v>
      </c>
      <c r="D48" s="29">
        <f t="shared" ref="D48:Y48" si="1">SUM(D35:D47)</f>
        <v>0</v>
      </c>
      <c r="E48" s="30">
        <f t="shared" si="1"/>
        <v>6631392</v>
      </c>
      <c r="F48" s="31">
        <f t="shared" si="1"/>
        <v>6631392</v>
      </c>
      <c r="G48" s="31">
        <f t="shared" si="1"/>
        <v>579435</v>
      </c>
      <c r="H48" s="31">
        <f t="shared" si="1"/>
        <v>595627</v>
      </c>
      <c r="I48" s="31">
        <f t="shared" si="1"/>
        <v>560528</v>
      </c>
      <c r="J48" s="31">
        <f t="shared" si="1"/>
        <v>1735590</v>
      </c>
      <c r="K48" s="31">
        <f t="shared" si="1"/>
        <v>585357</v>
      </c>
      <c r="L48" s="31">
        <f t="shared" si="1"/>
        <v>573471</v>
      </c>
      <c r="M48" s="31">
        <f t="shared" si="1"/>
        <v>551675</v>
      </c>
      <c r="N48" s="31">
        <f t="shared" si="1"/>
        <v>1710503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3446093</v>
      </c>
      <c r="X48" s="31">
        <f t="shared" si="1"/>
        <v>3315756</v>
      </c>
      <c r="Y48" s="31">
        <f t="shared" si="1"/>
        <v>130337</v>
      </c>
      <c r="Z48" s="32">
        <f>+IF(X48&lt;&gt;0,+(Y48/X48)*100,0)</f>
        <v>3.9308380954449005</v>
      </c>
      <c r="AA48" s="29">
        <f>SUM(AA35:AA47)</f>
        <v>6631392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-7010442</v>
      </c>
      <c r="D49" s="39">
        <f t="shared" si="2"/>
        <v>0</v>
      </c>
      <c r="E49" s="40">
        <f t="shared" si="2"/>
        <v>-6484430</v>
      </c>
      <c r="F49" s="41">
        <f t="shared" si="2"/>
        <v>-6484430</v>
      </c>
      <c r="G49" s="41">
        <f t="shared" si="2"/>
        <v>-569080</v>
      </c>
      <c r="H49" s="41">
        <f t="shared" si="2"/>
        <v>-585539</v>
      </c>
      <c r="I49" s="41">
        <f t="shared" si="2"/>
        <v>-550521</v>
      </c>
      <c r="J49" s="41">
        <f t="shared" si="2"/>
        <v>-1705140</v>
      </c>
      <c r="K49" s="41">
        <f t="shared" si="2"/>
        <v>-575564</v>
      </c>
      <c r="L49" s="41">
        <f t="shared" si="2"/>
        <v>-563622</v>
      </c>
      <c r="M49" s="41">
        <f t="shared" si="2"/>
        <v>-541824</v>
      </c>
      <c r="N49" s="41">
        <f t="shared" si="2"/>
        <v>-1681010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-3386150</v>
      </c>
      <c r="X49" s="41">
        <f t="shared" si="2"/>
        <v>-3242280</v>
      </c>
      <c r="Y49" s="41">
        <f t="shared" si="2"/>
        <v>-143870</v>
      </c>
      <c r="Z49" s="42">
        <f>+IF(X49&lt;&gt;0,+(Y49/X49)*100,0)</f>
        <v>4.4373095476023048</v>
      </c>
      <c r="AA49" s="39">
        <f>+AA33-AA48</f>
        <v>-6484430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-7010442</v>
      </c>
      <c r="D52" s="48">
        <f t="shared" si="3"/>
        <v>0</v>
      </c>
      <c r="E52" s="49">
        <f t="shared" si="3"/>
        <v>-6484430</v>
      </c>
      <c r="F52" s="50">
        <f t="shared" si="3"/>
        <v>-6484430</v>
      </c>
      <c r="G52" s="50">
        <f t="shared" si="3"/>
        <v>-569080</v>
      </c>
      <c r="H52" s="50">
        <f t="shared" si="3"/>
        <v>-585539</v>
      </c>
      <c r="I52" s="50">
        <f t="shared" si="3"/>
        <v>-550521</v>
      </c>
      <c r="J52" s="50">
        <f t="shared" si="3"/>
        <v>-1705140</v>
      </c>
      <c r="K52" s="50">
        <f t="shared" si="3"/>
        <v>-575564</v>
      </c>
      <c r="L52" s="50">
        <f t="shared" si="3"/>
        <v>-563622</v>
      </c>
      <c r="M52" s="50">
        <f t="shared" si="3"/>
        <v>-541824</v>
      </c>
      <c r="N52" s="50">
        <f t="shared" si="3"/>
        <v>-1681010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-3386150</v>
      </c>
      <c r="X52" s="50">
        <f t="shared" si="3"/>
        <v>-3242280</v>
      </c>
      <c r="Y52" s="50">
        <f t="shared" si="3"/>
        <v>-143870</v>
      </c>
      <c r="Z52" s="51">
        <f>+IF(X52&lt;&gt;0,+(Y52/X52)*100,0)</f>
        <v>4.4373095476023048</v>
      </c>
      <c r="AA52" s="48">
        <f>SUM(AA49:AA51)</f>
        <v>-6484430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-7010442</v>
      </c>
      <c r="D54" s="54">
        <f>+D52-D53</f>
        <v>0</v>
      </c>
      <c r="E54" s="55">
        <f t="shared" si="4"/>
        <v>-6484430</v>
      </c>
      <c r="F54" s="56">
        <f t="shared" si="4"/>
        <v>-6484430</v>
      </c>
      <c r="G54" s="56">
        <f t="shared" si="4"/>
        <v>-569080</v>
      </c>
      <c r="H54" s="56">
        <f t="shared" si="4"/>
        <v>-585539</v>
      </c>
      <c r="I54" s="56">
        <f t="shared" si="4"/>
        <v>-550521</v>
      </c>
      <c r="J54" s="56">
        <f t="shared" si="4"/>
        <v>-1705140</v>
      </c>
      <c r="K54" s="56">
        <f t="shared" si="4"/>
        <v>-575564</v>
      </c>
      <c r="L54" s="56">
        <f t="shared" si="4"/>
        <v>-563622</v>
      </c>
      <c r="M54" s="56">
        <f t="shared" si="4"/>
        <v>-541824</v>
      </c>
      <c r="N54" s="56">
        <f t="shared" si="4"/>
        <v>-1681010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-3386150</v>
      </c>
      <c r="X54" s="56">
        <f t="shared" si="4"/>
        <v>-3242280</v>
      </c>
      <c r="Y54" s="56">
        <f t="shared" si="4"/>
        <v>-143870</v>
      </c>
      <c r="Z54" s="57">
        <f>+IF(X54&lt;&gt;0,+(Y54/X54)*100,0)</f>
        <v>4.4373095476023048</v>
      </c>
      <c r="AA54" s="54">
        <f>+AA52-AA53</f>
        <v>-6484430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-7010442</v>
      </c>
      <c r="D57" s="48">
        <f>SUM(D54:D56)</f>
        <v>0</v>
      </c>
      <c r="E57" s="49">
        <f t="shared" si="5"/>
        <v>-6484430</v>
      </c>
      <c r="F57" s="50">
        <f t="shared" si="5"/>
        <v>-6484430</v>
      </c>
      <c r="G57" s="50">
        <f t="shared" si="5"/>
        <v>-569080</v>
      </c>
      <c r="H57" s="50">
        <f t="shared" si="5"/>
        <v>-585539</v>
      </c>
      <c r="I57" s="50">
        <f t="shared" si="5"/>
        <v>-550521</v>
      </c>
      <c r="J57" s="50">
        <f t="shared" si="5"/>
        <v>-1705140</v>
      </c>
      <c r="K57" s="50">
        <f t="shared" si="5"/>
        <v>-575564</v>
      </c>
      <c r="L57" s="50">
        <f t="shared" si="5"/>
        <v>-563622</v>
      </c>
      <c r="M57" s="50">
        <f t="shared" si="5"/>
        <v>-541824</v>
      </c>
      <c r="N57" s="50">
        <f t="shared" si="5"/>
        <v>-1681010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-3386150</v>
      </c>
      <c r="X57" s="50">
        <f t="shared" si="5"/>
        <v>-3242280</v>
      </c>
      <c r="Y57" s="50">
        <f t="shared" si="5"/>
        <v>-143870</v>
      </c>
      <c r="Z57" s="51">
        <f>+IF(X57&lt;&gt;0,+(Y57/X57)*100,0)</f>
        <v>4.4373095476023048</v>
      </c>
      <c r="AA57" s="48">
        <f>SUM(AA54:AA56)</f>
        <v>-6484430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-7010442</v>
      </c>
      <c r="D60" s="65">
        <f>SUM(D57:D59)</f>
        <v>0</v>
      </c>
      <c r="E60" s="66">
        <f t="shared" si="6"/>
        <v>-6484430</v>
      </c>
      <c r="F60" s="67">
        <f t="shared" si="6"/>
        <v>-6484430</v>
      </c>
      <c r="G60" s="67">
        <f t="shared" si="6"/>
        <v>-569080</v>
      </c>
      <c r="H60" s="67">
        <f t="shared" si="6"/>
        <v>-585539</v>
      </c>
      <c r="I60" s="67">
        <f t="shared" si="6"/>
        <v>-550521</v>
      </c>
      <c r="J60" s="67">
        <f t="shared" si="6"/>
        <v>-1705140</v>
      </c>
      <c r="K60" s="67">
        <f t="shared" si="6"/>
        <v>-575564</v>
      </c>
      <c r="L60" s="67">
        <f t="shared" si="6"/>
        <v>-563622</v>
      </c>
      <c r="M60" s="67">
        <f t="shared" si="6"/>
        <v>-541824</v>
      </c>
      <c r="N60" s="67">
        <f t="shared" si="6"/>
        <v>-1681010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-3386150</v>
      </c>
      <c r="X60" s="67">
        <f t="shared" si="6"/>
        <v>-3242280</v>
      </c>
      <c r="Y60" s="67">
        <f t="shared" si="6"/>
        <v>-143870</v>
      </c>
      <c r="Z60" s="68">
        <f>+IF(X60&lt;&gt;0,+(Y60/X60)*100,0)</f>
        <v>4.4373095476023048</v>
      </c>
      <c r="AA60" s="65">
        <f>SUM(AA57:AA59)</f>
        <v>-6484430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311369230</v>
      </c>
      <c r="D7" s="20"/>
      <c r="E7" s="21">
        <v>424132374</v>
      </c>
      <c r="F7" s="22">
        <v>424132374</v>
      </c>
      <c r="G7" s="22">
        <v>24665636</v>
      </c>
      <c r="H7" s="22">
        <v>27935823</v>
      </c>
      <c r="I7" s="22">
        <v>31604073</v>
      </c>
      <c r="J7" s="22">
        <v>84205532</v>
      </c>
      <c r="K7" s="22">
        <v>20699297</v>
      </c>
      <c r="L7" s="22">
        <v>24131278</v>
      </c>
      <c r="M7" s="22">
        <v>21901858</v>
      </c>
      <c r="N7" s="22">
        <v>66732433</v>
      </c>
      <c r="O7" s="22"/>
      <c r="P7" s="22"/>
      <c r="Q7" s="22"/>
      <c r="R7" s="22"/>
      <c r="S7" s="22"/>
      <c r="T7" s="22"/>
      <c r="U7" s="22"/>
      <c r="V7" s="22"/>
      <c r="W7" s="22">
        <v>150937965</v>
      </c>
      <c r="X7" s="22">
        <v>212066190</v>
      </c>
      <c r="Y7" s="22">
        <v>-61128225</v>
      </c>
      <c r="Z7" s="23">
        <v>-28.825068720289643</v>
      </c>
      <c r="AA7" s="20">
        <v>424132374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39341654</v>
      </c>
      <c r="D13" s="20"/>
      <c r="E13" s="21">
        <v>30239471</v>
      </c>
      <c r="F13" s="22">
        <v>30239471</v>
      </c>
      <c r="G13" s="22">
        <v>2119175</v>
      </c>
      <c r="H13" s="22">
        <v>2150531</v>
      </c>
      <c r="I13" s="22">
        <v>2077519</v>
      </c>
      <c r="J13" s="22">
        <v>6347225</v>
      </c>
      <c r="K13" s="22">
        <v>2074498</v>
      </c>
      <c r="L13" s="22">
        <v>2052625</v>
      </c>
      <c r="M13" s="22">
        <v>1371709</v>
      </c>
      <c r="N13" s="22">
        <v>5498832</v>
      </c>
      <c r="O13" s="22"/>
      <c r="P13" s="22"/>
      <c r="Q13" s="22"/>
      <c r="R13" s="22"/>
      <c r="S13" s="22"/>
      <c r="T13" s="22"/>
      <c r="U13" s="22"/>
      <c r="V13" s="22"/>
      <c r="W13" s="22">
        <v>11846057</v>
      </c>
      <c r="X13" s="22">
        <v>15119772</v>
      </c>
      <c r="Y13" s="22">
        <v>-3273715</v>
      </c>
      <c r="Z13" s="23">
        <v>-21.651880729418409</v>
      </c>
      <c r="AA13" s="20">
        <v>30239471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3612</v>
      </c>
      <c r="F20" s="22">
        <v>3612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1800</v>
      </c>
      <c r="Y20" s="22">
        <v>-1800</v>
      </c>
      <c r="Z20" s="18">
        <v>-100</v>
      </c>
      <c r="AA20" s="20">
        <v>3612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22607</v>
      </c>
      <c r="F24" s="22">
        <v>22607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11304</v>
      </c>
      <c r="Y24" s="22">
        <v>-11304</v>
      </c>
      <c r="Z24" s="23">
        <v>-100</v>
      </c>
      <c r="AA24" s="20">
        <v>22607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15222562</v>
      </c>
      <c r="D26" s="20"/>
      <c r="E26" s="21">
        <v>21080</v>
      </c>
      <c r="F26" s="22">
        <v>21080</v>
      </c>
      <c r="G26" s="22"/>
      <c r="H26" s="22"/>
      <c r="I26" s="22"/>
      <c r="J26" s="22"/>
      <c r="K26" s="22"/>
      <c r="L26" s="22">
        <v>16099</v>
      </c>
      <c r="M26" s="22">
        <v>16122</v>
      </c>
      <c r="N26" s="22">
        <v>32221</v>
      </c>
      <c r="O26" s="22"/>
      <c r="P26" s="22"/>
      <c r="Q26" s="22"/>
      <c r="R26" s="22"/>
      <c r="S26" s="22"/>
      <c r="T26" s="22"/>
      <c r="U26" s="22"/>
      <c r="V26" s="22"/>
      <c r="W26" s="22">
        <v>32221</v>
      </c>
      <c r="X26" s="22">
        <v>10542</v>
      </c>
      <c r="Y26" s="22">
        <v>21679</v>
      </c>
      <c r="Z26" s="23">
        <v>205.64409030544488</v>
      </c>
      <c r="AA26" s="20">
        <v>21080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365933446</v>
      </c>
      <c r="D33" s="29">
        <f t="shared" ref="D33:Y33" si="0">SUM(D6:D32)</f>
        <v>0</v>
      </c>
      <c r="E33" s="30">
        <f t="shared" si="0"/>
        <v>454419144</v>
      </c>
      <c r="F33" s="31">
        <f t="shared" si="0"/>
        <v>454419144</v>
      </c>
      <c r="G33" s="31">
        <f t="shared" si="0"/>
        <v>26784811</v>
      </c>
      <c r="H33" s="31">
        <f t="shared" si="0"/>
        <v>30086354</v>
      </c>
      <c r="I33" s="31">
        <f t="shared" si="0"/>
        <v>33681592</v>
      </c>
      <c r="J33" s="31">
        <f t="shared" si="0"/>
        <v>90552757</v>
      </c>
      <c r="K33" s="31">
        <f t="shared" si="0"/>
        <v>22773795</v>
      </c>
      <c r="L33" s="31">
        <f t="shared" si="0"/>
        <v>26200002</v>
      </c>
      <c r="M33" s="31">
        <f t="shared" si="0"/>
        <v>23289689</v>
      </c>
      <c r="N33" s="31">
        <f t="shared" si="0"/>
        <v>72263486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162816243</v>
      </c>
      <c r="X33" s="31">
        <f t="shared" si="0"/>
        <v>227209608</v>
      </c>
      <c r="Y33" s="31">
        <f t="shared" si="0"/>
        <v>-64393365</v>
      </c>
      <c r="Z33" s="32">
        <f>+IF(X33&lt;&gt;0,+(Y33/X33)*100,0)</f>
        <v>-28.340951585110787</v>
      </c>
      <c r="AA33" s="29">
        <f>SUM(AA6:AA32)</f>
        <v>454419144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68584201</v>
      </c>
      <c r="D35" s="20"/>
      <c r="E35" s="21">
        <v>132677180</v>
      </c>
      <c r="F35" s="22">
        <v>132677180</v>
      </c>
      <c r="G35" s="22">
        <v>7365052</v>
      </c>
      <c r="H35" s="22">
        <v>8204571</v>
      </c>
      <c r="I35" s="22">
        <v>7869994</v>
      </c>
      <c r="J35" s="22">
        <v>23439617</v>
      </c>
      <c r="K35" s="22">
        <v>8740683</v>
      </c>
      <c r="L35" s="22">
        <v>8340329</v>
      </c>
      <c r="M35" s="22">
        <v>8895276</v>
      </c>
      <c r="N35" s="22">
        <v>25976288</v>
      </c>
      <c r="O35" s="22"/>
      <c r="P35" s="22"/>
      <c r="Q35" s="22"/>
      <c r="R35" s="22"/>
      <c r="S35" s="22"/>
      <c r="T35" s="22"/>
      <c r="U35" s="22"/>
      <c r="V35" s="22"/>
      <c r="W35" s="22">
        <v>49415905</v>
      </c>
      <c r="X35" s="22">
        <v>66338622</v>
      </c>
      <c r="Y35" s="22">
        <v>-16922717</v>
      </c>
      <c r="Z35" s="23">
        <v>-25.509599822558869</v>
      </c>
      <c r="AA35" s="20">
        <v>132677180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235411419</v>
      </c>
      <c r="D38" s="20"/>
      <c r="E38" s="21">
        <v>258835599</v>
      </c>
      <c r="F38" s="22">
        <v>258835599</v>
      </c>
      <c r="G38" s="22">
        <v>10420233</v>
      </c>
      <c r="H38" s="22">
        <v>11584557</v>
      </c>
      <c r="I38" s="22">
        <v>11820484</v>
      </c>
      <c r="J38" s="22">
        <v>33825274</v>
      </c>
      <c r="K38" s="22">
        <v>11716609</v>
      </c>
      <c r="L38" s="22">
        <v>13795211</v>
      </c>
      <c r="M38" s="22">
        <v>10767576</v>
      </c>
      <c r="N38" s="22">
        <v>36279396</v>
      </c>
      <c r="O38" s="22"/>
      <c r="P38" s="22"/>
      <c r="Q38" s="22"/>
      <c r="R38" s="22"/>
      <c r="S38" s="22"/>
      <c r="T38" s="22"/>
      <c r="U38" s="22"/>
      <c r="V38" s="22"/>
      <c r="W38" s="22">
        <v>70104670</v>
      </c>
      <c r="X38" s="22">
        <v>129417798</v>
      </c>
      <c r="Y38" s="22">
        <v>-59313128</v>
      </c>
      <c r="Z38" s="23">
        <v>-45.830734965835227</v>
      </c>
      <c r="AA38" s="20">
        <v>258835599</v>
      </c>
    </row>
    <row r="39" spans="1:27" x14ac:dyDescent="0.25">
      <c r="A39" s="19" t="s">
        <v>65</v>
      </c>
      <c r="B39" s="15" t="s">
        <v>32</v>
      </c>
      <c r="C39" s="20">
        <v>-5556501</v>
      </c>
      <c r="D39" s="20"/>
      <c r="E39" s="21">
        <v>23348609</v>
      </c>
      <c r="F39" s="22">
        <v>23348609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11674386</v>
      </c>
      <c r="Y39" s="22">
        <v>-11674386</v>
      </c>
      <c r="Z39" s="23">
        <v>-100</v>
      </c>
      <c r="AA39" s="20">
        <v>23348609</v>
      </c>
    </row>
    <row r="40" spans="1:27" x14ac:dyDescent="0.25">
      <c r="A40" s="19" t="s">
        <v>66</v>
      </c>
      <c r="B40" s="15" t="s">
        <v>32</v>
      </c>
      <c r="C40" s="20">
        <v>160158004</v>
      </c>
      <c r="D40" s="20"/>
      <c r="E40" s="21">
        <v>73833071</v>
      </c>
      <c r="F40" s="22">
        <v>73833071</v>
      </c>
      <c r="G40" s="22">
        <v>13451072</v>
      </c>
      <c r="H40" s="22">
        <v>13642235</v>
      </c>
      <c r="I40" s="22">
        <v>13068117</v>
      </c>
      <c r="J40" s="22">
        <v>40161424</v>
      </c>
      <c r="K40" s="22">
        <v>13118830</v>
      </c>
      <c r="L40" s="22">
        <v>12399090</v>
      </c>
      <c r="M40" s="22">
        <v>14449553</v>
      </c>
      <c r="N40" s="22">
        <v>39967473</v>
      </c>
      <c r="O40" s="22"/>
      <c r="P40" s="22"/>
      <c r="Q40" s="22"/>
      <c r="R40" s="22"/>
      <c r="S40" s="22"/>
      <c r="T40" s="22"/>
      <c r="U40" s="22"/>
      <c r="V40" s="22"/>
      <c r="W40" s="22">
        <v>80128897</v>
      </c>
      <c r="X40" s="22">
        <v>36916530</v>
      </c>
      <c r="Y40" s="22">
        <v>43212367</v>
      </c>
      <c r="Z40" s="23">
        <v>117.05424913988396</v>
      </c>
      <c r="AA40" s="20">
        <v>73833071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202150078</v>
      </c>
      <c r="D42" s="20"/>
      <c r="E42" s="21">
        <v>138085146</v>
      </c>
      <c r="F42" s="22">
        <v>138085146</v>
      </c>
      <c r="G42" s="22"/>
      <c r="H42" s="22"/>
      <c r="I42" s="22">
        <v>2739428</v>
      </c>
      <c r="J42" s="22">
        <v>2739428</v>
      </c>
      <c r="K42" s="22">
        <v>1889766</v>
      </c>
      <c r="L42" s="22">
        <v>392817</v>
      </c>
      <c r="M42" s="22">
        <v>54998132</v>
      </c>
      <c r="N42" s="22">
        <v>57280715</v>
      </c>
      <c r="O42" s="22"/>
      <c r="P42" s="22"/>
      <c r="Q42" s="22"/>
      <c r="R42" s="22"/>
      <c r="S42" s="22"/>
      <c r="T42" s="22"/>
      <c r="U42" s="22"/>
      <c r="V42" s="22"/>
      <c r="W42" s="22">
        <v>60020143</v>
      </c>
      <c r="X42" s="22">
        <v>69042570</v>
      </c>
      <c r="Y42" s="22">
        <v>-9022427</v>
      </c>
      <c r="Z42" s="23">
        <v>-13.067918821677699</v>
      </c>
      <c r="AA42" s="20">
        <v>138085146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574144</v>
      </c>
      <c r="L44" s="22">
        <v>397119</v>
      </c>
      <c r="M44" s="22">
        <v>-971263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1986553</v>
      </c>
      <c r="D45" s="20"/>
      <c r="E45" s="21">
        <v>29979253</v>
      </c>
      <c r="F45" s="22">
        <v>29979253</v>
      </c>
      <c r="G45" s="22">
        <v>3102383</v>
      </c>
      <c r="H45" s="22">
        <v>3641307</v>
      </c>
      <c r="I45" s="22">
        <v>2495647</v>
      </c>
      <c r="J45" s="22">
        <v>9239337</v>
      </c>
      <c r="K45" s="22">
        <v>1991863</v>
      </c>
      <c r="L45" s="22">
        <v>1695131</v>
      </c>
      <c r="M45" s="22">
        <v>2263257</v>
      </c>
      <c r="N45" s="22">
        <v>5950251</v>
      </c>
      <c r="O45" s="22"/>
      <c r="P45" s="22"/>
      <c r="Q45" s="22"/>
      <c r="R45" s="22"/>
      <c r="S45" s="22"/>
      <c r="T45" s="22"/>
      <c r="U45" s="22"/>
      <c r="V45" s="22"/>
      <c r="W45" s="22">
        <v>15189588</v>
      </c>
      <c r="X45" s="22">
        <v>14989602</v>
      </c>
      <c r="Y45" s="22">
        <v>199986</v>
      </c>
      <c r="Z45" s="23">
        <v>1.3341648430692157</v>
      </c>
      <c r="AA45" s="20">
        <v>29979253</v>
      </c>
    </row>
    <row r="46" spans="1:27" x14ac:dyDescent="0.25">
      <c r="A46" s="19" t="s">
        <v>71</v>
      </c>
      <c r="B46" s="15" t="s">
        <v>32</v>
      </c>
      <c r="C46" s="20">
        <v>324616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112821385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775879755</v>
      </c>
      <c r="D48" s="29">
        <f t="shared" ref="D48:Y48" si="1">SUM(D35:D47)</f>
        <v>0</v>
      </c>
      <c r="E48" s="30">
        <f t="shared" si="1"/>
        <v>656758858</v>
      </c>
      <c r="F48" s="31">
        <f t="shared" si="1"/>
        <v>656758858</v>
      </c>
      <c r="G48" s="31">
        <f t="shared" si="1"/>
        <v>34338740</v>
      </c>
      <c r="H48" s="31">
        <f t="shared" si="1"/>
        <v>37072670</v>
      </c>
      <c r="I48" s="31">
        <f t="shared" si="1"/>
        <v>37993670</v>
      </c>
      <c r="J48" s="31">
        <f t="shared" si="1"/>
        <v>109405080</v>
      </c>
      <c r="K48" s="31">
        <f t="shared" si="1"/>
        <v>38031895</v>
      </c>
      <c r="L48" s="31">
        <f t="shared" si="1"/>
        <v>37019697</v>
      </c>
      <c r="M48" s="31">
        <f t="shared" si="1"/>
        <v>90402531</v>
      </c>
      <c r="N48" s="31">
        <f t="shared" si="1"/>
        <v>165454123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274859203</v>
      </c>
      <c r="X48" s="31">
        <f t="shared" si="1"/>
        <v>328379508</v>
      </c>
      <c r="Y48" s="31">
        <f t="shared" si="1"/>
        <v>-53520305</v>
      </c>
      <c r="Z48" s="32">
        <f>+IF(X48&lt;&gt;0,+(Y48/X48)*100,0)</f>
        <v>-16.298308419415743</v>
      </c>
      <c r="AA48" s="29">
        <f>SUM(AA35:AA47)</f>
        <v>656758858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-409946309</v>
      </c>
      <c r="D49" s="39">
        <f t="shared" si="2"/>
        <v>0</v>
      </c>
      <c r="E49" s="40">
        <f t="shared" si="2"/>
        <v>-202339714</v>
      </c>
      <c r="F49" s="41">
        <f t="shared" si="2"/>
        <v>-202339714</v>
      </c>
      <c r="G49" s="41">
        <f t="shared" si="2"/>
        <v>-7553929</v>
      </c>
      <c r="H49" s="41">
        <f t="shared" si="2"/>
        <v>-6986316</v>
      </c>
      <c r="I49" s="41">
        <f t="shared" si="2"/>
        <v>-4312078</v>
      </c>
      <c r="J49" s="41">
        <f t="shared" si="2"/>
        <v>-18852323</v>
      </c>
      <c r="K49" s="41">
        <f t="shared" si="2"/>
        <v>-15258100</v>
      </c>
      <c r="L49" s="41">
        <f t="shared" si="2"/>
        <v>-10819695</v>
      </c>
      <c r="M49" s="41">
        <f t="shared" si="2"/>
        <v>-67112842</v>
      </c>
      <c r="N49" s="41">
        <f t="shared" si="2"/>
        <v>-93190637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-112042960</v>
      </c>
      <c r="X49" s="41">
        <f t="shared" si="2"/>
        <v>-101169900</v>
      </c>
      <c r="Y49" s="41">
        <f t="shared" si="2"/>
        <v>-10873060</v>
      </c>
      <c r="Z49" s="42">
        <f>+IF(X49&lt;&gt;0,+(Y49/X49)*100,0)</f>
        <v>10.747327021179224</v>
      </c>
      <c r="AA49" s="39">
        <f>+AA33-AA48</f>
        <v>-202339714</v>
      </c>
    </row>
    <row r="50" spans="1:27" x14ac:dyDescent="0.25">
      <c r="A50" s="43" t="s">
        <v>75</v>
      </c>
      <c r="B50" s="15" t="s">
        <v>32</v>
      </c>
      <c r="C50" s="20">
        <v>200973778</v>
      </c>
      <c r="D50" s="20"/>
      <c r="E50" s="21">
        <v>264429482</v>
      </c>
      <c r="F50" s="22">
        <v>264429482</v>
      </c>
      <c r="G50" s="22"/>
      <c r="H50" s="22">
        <v>15899733</v>
      </c>
      <c r="I50" s="22">
        <v>28853020</v>
      </c>
      <c r="J50" s="22">
        <v>44752753</v>
      </c>
      <c r="K50" s="22">
        <v>29441561</v>
      </c>
      <c r="L50" s="22">
        <v>16474005</v>
      </c>
      <c r="M50" s="22">
        <v>37829345</v>
      </c>
      <c r="N50" s="22">
        <v>83744911</v>
      </c>
      <c r="O50" s="22"/>
      <c r="P50" s="22"/>
      <c r="Q50" s="22"/>
      <c r="R50" s="22"/>
      <c r="S50" s="22"/>
      <c r="T50" s="22"/>
      <c r="U50" s="22"/>
      <c r="V50" s="22"/>
      <c r="W50" s="22">
        <v>128497664</v>
      </c>
      <c r="X50" s="22">
        <v>132214728</v>
      </c>
      <c r="Y50" s="22">
        <v>-3717064</v>
      </c>
      <c r="Z50" s="23">
        <v>-2.8113842203721813</v>
      </c>
      <c r="AA50" s="20">
        <v>264429482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-208972531</v>
      </c>
      <c r="D52" s="48">
        <f t="shared" si="3"/>
        <v>0</v>
      </c>
      <c r="E52" s="49">
        <f t="shared" si="3"/>
        <v>62089768</v>
      </c>
      <c r="F52" s="50">
        <f t="shared" si="3"/>
        <v>62089768</v>
      </c>
      <c r="G52" s="50">
        <f t="shared" si="3"/>
        <v>-7553929</v>
      </c>
      <c r="H52" s="50">
        <f t="shared" si="3"/>
        <v>8913417</v>
      </c>
      <c r="I52" s="50">
        <f t="shared" si="3"/>
        <v>24540942</v>
      </c>
      <c r="J52" s="50">
        <f t="shared" si="3"/>
        <v>25900430</v>
      </c>
      <c r="K52" s="50">
        <f t="shared" si="3"/>
        <v>14183461</v>
      </c>
      <c r="L52" s="50">
        <f t="shared" si="3"/>
        <v>5654310</v>
      </c>
      <c r="M52" s="50">
        <f t="shared" si="3"/>
        <v>-29283497</v>
      </c>
      <c r="N52" s="50">
        <f t="shared" si="3"/>
        <v>-9445726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16454704</v>
      </c>
      <c r="X52" s="50">
        <f t="shared" si="3"/>
        <v>31044828</v>
      </c>
      <c r="Y52" s="50">
        <f t="shared" si="3"/>
        <v>-14590124</v>
      </c>
      <c r="Z52" s="51">
        <f>+IF(X52&lt;&gt;0,+(Y52/X52)*100,0)</f>
        <v>-46.996955499318602</v>
      </c>
      <c r="AA52" s="48">
        <f>SUM(AA49:AA51)</f>
        <v>62089768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-208972531</v>
      </c>
      <c r="D54" s="54">
        <f>+D52-D53</f>
        <v>0</v>
      </c>
      <c r="E54" s="55">
        <f t="shared" si="4"/>
        <v>62089768</v>
      </c>
      <c r="F54" s="56">
        <f t="shared" si="4"/>
        <v>62089768</v>
      </c>
      <c r="G54" s="56">
        <f t="shared" si="4"/>
        <v>-7553929</v>
      </c>
      <c r="H54" s="56">
        <f t="shared" si="4"/>
        <v>8913417</v>
      </c>
      <c r="I54" s="56">
        <f t="shared" si="4"/>
        <v>24540942</v>
      </c>
      <c r="J54" s="56">
        <f t="shared" si="4"/>
        <v>25900430</v>
      </c>
      <c r="K54" s="56">
        <f t="shared" si="4"/>
        <v>14183461</v>
      </c>
      <c r="L54" s="56">
        <f t="shared" si="4"/>
        <v>5654310</v>
      </c>
      <c r="M54" s="56">
        <f t="shared" si="4"/>
        <v>-29283497</v>
      </c>
      <c r="N54" s="56">
        <f t="shared" si="4"/>
        <v>-9445726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16454704</v>
      </c>
      <c r="X54" s="56">
        <f t="shared" si="4"/>
        <v>31044828</v>
      </c>
      <c r="Y54" s="56">
        <f t="shared" si="4"/>
        <v>-14590124</v>
      </c>
      <c r="Z54" s="57">
        <f>+IF(X54&lt;&gt;0,+(Y54/X54)*100,0)</f>
        <v>-46.996955499318602</v>
      </c>
      <c r="AA54" s="54">
        <f>+AA52-AA53</f>
        <v>62089768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-208972531</v>
      </c>
      <c r="D57" s="48">
        <f>SUM(D54:D56)</f>
        <v>0</v>
      </c>
      <c r="E57" s="49">
        <f t="shared" si="5"/>
        <v>62089768</v>
      </c>
      <c r="F57" s="50">
        <f t="shared" si="5"/>
        <v>62089768</v>
      </c>
      <c r="G57" s="50">
        <f t="shared" si="5"/>
        <v>-7553929</v>
      </c>
      <c r="H57" s="50">
        <f t="shared" si="5"/>
        <v>8913417</v>
      </c>
      <c r="I57" s="50">
        <f t="shared" si="5"/>
        <v>24540942</v>
      </c>
      <c r="J57" s="50">
        <f t="shared" si="5"/>
        <v>25900430</v>
      </c>
      <c r="K57" s="50">
        <f t="shared" si="5"/>
        <v>14183461</v>
      </c>
      <c r="L57" s="50">
        <f t="shared" si="5"/>
        <v>5654310</v>
      </c>
      <c r="M57" s="50">
        <f t="shared" si="5"/>
        <v>-29283497</v>
      </c>
      <c r="N57" s="50">
        <f t="shared" si="5"/>
        <v>-9445726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16454704</v>
      </c>
      <c r="X57" s="50">
        <f t="shared" si="5"/>
        <v>31044828</v>
      </c>
      <c r="Y57" s="50">
        <f t="shared" si="5"/>
        <v>-14590124</v>
      </c>
      <c r="Z57" s="51">
        <f>+IF(X57&lt;&gt;0,+(Y57/X57)*100,0)</f>
        <v>-46.996955499318602</v>
      </c>
      <c r="AA57" s="48">
        <f>SUM(AA54:AA56)</f>
        <v>62089768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-208972531</v>
      </c>
      <c r="D60" s="65">
        <f>SUM(D57:D59)</f>
        <v>0</v>
      </c>
      <c r="E60" s="66">
        <f t="shared" si="6"/>
        <v>62089768</v>
      </c>
      <c r="F60" s="67">
        <f t="shared" si="6"/>
        <v>62089768</v>
      </c>
      <c r="G60" s="67">
        <f t="shared" si="6"/>
        <v>-7553929</v>
      </c>
      <c r="H60" s="67">
        <f t="shared" si="6"/>
        <v>8913417</v>
      </c>
      <c r="I60" s="67">
        <f t="shared" si="6"/>
        <v>24540942</v>
      </c>
      <c r="J60" s="67">
        <f t="shared" si="6"/>
        <v>25900430</v>
      </c>
      <c r="K60" s="67">
        <f t="shared" si="6"/>
        <v>14183461</v>
      </c>
      <c r="L60" s="67">
        <f t="shared" si="6"/>
        <v>5654310</v>
      </c>
      <c r="M60" s="67">
        <f t="shared" si="6"/>
        <v>-29283497</v>
      </c>
      <c r="N60" s="67">
        <f t="shared" si="6"/>
        <v>-9445726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16454704</v>
      </c>
      <c r="X60" s="67">
        <f t="shared" si="6"/>
        <v>31044828</v>
      </c>
      <c r="Y60" s="67">
        <f t="shared" si="6"/>
        <v>-14590124</v>
      </c>
      <c r="Z60" s="68">
        <f>+IF(X60&lt;&gt;0,+(Y60/X60)*100,0)</f>
        <v>-46.996955499318602</v>
      </c>
      <c r="AA60" s="65">
        <f>SUM(AA57:AA59)</f>
        <v>62089768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284764000</v>
      </c>
      <c r="D26" s="20"/>
      <c r="E26" s="21">
        <v>337382000</v>
      </c>
      <c r="F26" s="22">
        <v>337382000</v>
      </c>
      <c r="G26" s="22">
        <v>121209434</v>
      </c>
      <c r="H26" s="22">
        <v>771728</v>
      </c>
      <c r="I26" s="22">
        <v>280034</v>
      </c>
      <c r="J26" s="22">
        <v>122261196</v>
      </c>
      <c r="K26" s="22">
        <v>261417</v>
      </c>
      <c r="L26" s="22">
        <v>338500</v>
      </c>
      <c r="M26" s="22">
        <v>96931130</v>
      </c>
      <c r="N26" s="22">
        <v>97531047</v>
      </c>
      <c r="O26" s="22"/>
      <c r="P26" s="22"/>
      <c r="Q26" s="22"/>
      <c r="R26" s="22"/>
      <c r="S26" s="22"/>
      <c r="T26" s="22"/>
      <c r="U26" s="22"/>
      <c r="V26" s="22"/>
      <c r="W26" s="22">
        <v>219792243</v>
      </c>
      <c r="X26" s="22">
        <v>168690990</v>
      </c>
      <c r="Y26" s="22">
        <v>51101253</v>
      </c>
      <c r="Z26" s="23">
        <v>30.292817061539562</v>
      </c>
      <c r="AA26" s="20">
        <v>337382000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284764000</v>
      </c>
      <c r="D33" s="29">
        <f t="shared" ref="D33:Y33" si="0">SUM(D6:D32)</f>
        <v>0</v>
      </c>
      <c r="E33" s="30">
        <f t="shared" si="0"/>
        <v>337382000</v>
      </c>
      <c r="F33" s="31">
        <f t="shared" si="0"/>
        <v>337382000</v>
      </c>
      <c r="G33" s="31">
        <f t="shared" si="0"/>
        <v>121209434</v>
      </c>
      <c r="H33" s="31">
        <f t="shared" si="0"/>
        <v>771728</v>
      </c>
      <c r="I33" s="31">
        <f t="shared" si="0"/>
        <v>280034</v>
      </c>
      <c r="J33" s="31">
        <f t="shared" si="0"/>
        <v>122261196</v>
      </c>
      <c r="K33" s="31">
        <f t="shared" si="0"/>
        <v>261417</v>
      </c>
      <c r="L33" s="31">
        <f t="shared" si="0"/>
        <v>338500</v>
      </c>
      <c r="M33" s="31">
        <f t="shared" si="0"/>
        <v>96931130</v>
      </c>
      <c r="N33" s="31">
        <f t="shared" si="0"/>
        <v>97531047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219792243</v>
      </c>
      <c r="X33" s="31">
        <f t="shared" si="0"/>
        <v>168690990</v>
      </c>
      <c r="Y33" s="31">
        <f t="shared" si="0"/>
        <v>51101253</v>
      </c>
      <c r="Z33" s="32">
        <f>+IF(X33&lt;&gt;0,+(Y33/X33)*100,0)</f>
        <v>30.292817061539562</v>
      </c>
      <c r="AA33" s="29">
        <f>SUM(AA6:AA32)</f>
        <v>337382000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116951596</v>
      </c>
      <c r="D35" s="20"/>
      <c r="E35" s="21">
        <v>143731000</v>
      </c>
      <c r="F35" s="22">
        <v>143731000</v>
      </c>
      <c r="G35" s="22">
        <v>8753861</v>
      </c>
      <c r="H35" s="22">
        <v>9970421</v>
      </c>
      <c r="I35" s="22">
        <v>9935796</v>
      </c>
      <c r="J35" s="22">
        <v>28660078</v>
      </c>
      <c r="K35" s="22">
        <v>10418012</v>
      </c>
      <c r="L35" s="22">
        <v>11045293</v>
      </c>
      <c r="M35" s="22">
        <v>11570361</v>
      </c>
      <c r="N35" s="22">
        <v>33033666</v>
      </c>
      <c r="O35" s="22"/>
      <c r="P35" s="22"/>
      <c r="Q35" s="22"/>
      <c r="R35" s="22"/>
      <c r="S35" s="22"/>
      <c r="T35" s="22"/>
      <c r="U35" s="22"/>
      <c r="V35" s="22"/>
      <c r="W35" s="22">
        <v>61693744</v>
      </c>
      <c r="X35" s="22">
        <v>70085203</v>
      </c>
      <c r="Y35" s="22">
        <v>-8391459</v>
      </c>
      <c r="Z35" s="23">
        <v>-11.973224933086088</v>
      </c>
      <c r="AA35" s="20">
        <v>143731000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77492283</v>
      </c>
      <c r="D38" s="20"/>
      <c r="E38" s="21">
        <v>81626000</v>
      </c>
      <c r="F38" s="22">
        <v>81626000</v>
      </c>
      <c r="G38" s="22"/>
      <c r="H38" s="22"/>
      <c r="I38" s="22">
        <v>3000486</v>
      </c>
      <c r="J38" s="22">
        <v>3000486</v>
      </c>
      <c r="K38" s="22">
        <v>16310132</v>
      </c>
      <c r="L38" s="22">
        <v>-153147</v>
      </c>
      <c r="M38" s="22">
        <v>8164432</v>
      </c>
      <c r="N38" s="22">
        <v>24321417</v>
      </c>
      <c r="O38" s="22"/>
      <c r="P38" s="22"/>
      <c r="Q38" s="22"/>
      <c r="R38" s="22"/>
      <c r="S38" s="22"/>
      <c r="T38" s="22"/>
      <c r="U38" s="22"/>
      <c r="V38" s="22"/>
      <c r="W38" s="22">
        <v>27321903</v>
      </c>
      <c r="X38" s="22">
        <v>41178263</v>
      </c>
      <c r="Y38" s="22">
        <v>-13856360</v>
      </c>
      <c r="Z38" s="23">
        <v>-33.649695228766689</v>
      </c>
      <c r="AA38" s="20">
        <v>81626000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83203270</v>
      </c>
      <c r="D40" s="20"/>
      <c r="E40" s="21">
        <v>107414000</v>
      </c>
      <c r="F40" s="22">
        <v>107414000</v>
      </c>
      <c r="G40" s="22">
        <v>5558172</v>
      </c>
      <c r="H40" s="22">
        <v>6407685</v>
      </c>
      <c r="I40" s="22">
        <v>5790607</v>
      </c>
      <c r="J40" s="22">
        <v>17756464</v>
      </c>
      <c r="K40" s="22">
        <v>2667779</v>
      </c>
      <c r="L40" s="22">
        <v>12824844</v>
      </c>
      <c r="M40" s="22">
        <v>6753014</v>
      </c>
      <c r="N40" s="22">
        <v>22245637</v>
      </c>
      <c r="O40" s="22"/>
      <c r="P40" s="22"/>
      <c r="Q40" s="22"/>
      <c r="R40" s="22"/>
      <c r="S40" s="22"/>
      <c r="T40" s="22"/>
      <c r="U40" s="22"/>
      <c r="V40" s="22"/>
      <c r="W40" s="22">
        <v>40002101</v>
      </c>
      <c r="X40" s="22">
        <v>53707002</v>
      </c>
      <c r="Y40" s="22">
        <v>-13704901</v>
      </c>
      <c r="Z40" s="23">
        <v>-25.517903605939502</v>
      </c>
      <c r="AA40" s="20">
        <v>107414000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37523888</v>
      </c>
      <c r="D42" s="20"/>
      <c r="E42" s="21">
        <v>27797000</v>
      </c>
      <c r="F42" s="22">
        <v>27797000</v>
      </c>
      <c r="G42" s="22"/>
      <c r="H42" s="22">
        <v>5986817</v>
      </c>
      <c r="I42" s="22">
        <v>18092395</v>
      </c>
      <c r="J42" s="22">
        <v>24079212</v>
      </c>
      <c r="K42" s="22">
        <v>-17031002</v>
      </c>
      <c r="L42" s="22">
        <v>4998527</v>
      </c>
      <c r="M42" s="22">
        <v>3319430</v>
      </c>
      <c r="N42" s="22">
        <v>-8713045</v>
      </c>
      <c r="O42" s="22"/>
      <c r="P42" s="22"/>
      <c r="Q42" s="22"/>
      <c r="R42" s="22"/>
      <c r="S42" s="22"/>
      <c r="T42" s="22"/>
      <c r="U42" s="22"/>
      <c r="V42" s="22"/>
      <c r="W42" s="22">
        <v>15366167</v>
      </c>
      <c r="X42" s="22">
        <v>11885304</v>
      </c>
      <c r="Y42" s="22">
        <v>3480863</v>
      </c>
      <c r="Z42" s="23">
        <v>29.287117939936579</v>
      </c>
      <c r="AA42" s="20">
        <v>27797000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6984440</v>
      </c>
      <c r="D45" s="20"/>
      <c r="E45" s="21">
        <v>8215000</v>
      </c>
      <c r="F45" s="22">
        <v>8215000</v>
      </c>
      <c r="G45" s="22">
        <v>83025</v>
      </c>
      <c r="H45" s="22">
        <v>539659</v>
      </c>
      <c r="I45" s="22">
        <v>603361</v>
      </c>
      <c r="J45" s="22">
        <v>1226045</v>
      </c>
      <c r="K45" s="22">
        <v>595460</v>
      </c>
      <c r="L45" s="22">
        <v>538043</v>
      </c>
      <c r="M45" s="22">
        <v>675033</v>
      </c>
      <c r="N45" s="22">
        <v>1808536</v>
      </c>
      <c r="O45" s="22"/>
      <c r="P45" s="22"/>
      <c r="Q45" s="22"/>
      <c r="R45" s="22"/>
      <c r="S45" s="22"/>
      <c r="T45" s="22"/>
      <c r="U45" s="22"/>
      <c r="V45" s="22"/>
      <c r="W45" s="22">
        <v>3034581</v>
      </c>
      <c r="X45" s="22">
        <v>3854521</v>
      </c>
      <c r="Y45" s="22">
        <v>-819940</v>
      </c>
      <c r="Z45" s="23">
        <v>-21.272163259715022</v>
      </c>
      <c r="AA45" s="20">
        <v>8215000</v>
      </c>
    </row>
    <row r="46" spans="1:27" x14ac:dyDescent="0.25">
      <c r="A46" s="19" t="s">
        <v>71</v>
      </c>
      <c r="B46" s="15" t="s">
        <v>32</v>
      </c>
      <c r="C46" s="20">
        <v>12494568</v>
      </c>
      <c r="D46" s="20"/>
      <c r="E46" s="21">
        <v>9294000</v>
      </c>
      <c r="F46" s="22">
        <v>9294000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4647000</v>
      </c>
      <c r="Y46" s="22">
        <v>-4647000</v>
      </c>
      <c r="Z46" s="23">
        <v>-100</v>
      </c>
      <c r="AA46" s="20">
        <v>9294000</v>
      </c>
    </row>
    <row r="47" spans="1:27" x14ac:dyDescent="0.25">
      <c r="A47" s="19" t="s">
        <v>72</v>
      </c>
      <c r="B47" s="15" t="s">
        <v>32</v>
      </c>
      <c r="C47" s="20">
        <v>27324537</v>
      </c>
      <c r="D47" s="20"/>
      <c r="E47" s="21">
        <v>28312000</v>
      </c>
      <c r="F47" s="22">
        <v>28312000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14155998</v>
      </c>
      <c r="Y47" s="22">
        <v>-14155998</v>
      </c>
      <c r="Z47" s="23">
        <v>-100</v>
      </c>
      <c r="AA47" s="20">
        <v>28312000</v>
      </c>
    </row>
    <row r="48" spans="1:27" x14ac:dyDescent="0.25">
      <c r="A48" s="37" t="s">
        <v>73</v>
      </c>
      <c r="B48" s="28" t="s">
        <v>32</v>
      </c>
      <c r="C48" s="29">
        <f>SUM(C35:C47)</f>
        <v>361974582</v>
      </c>
      <c r="D48" s="29">
        <f t="shared" ref="D48:Y48" si="1">SUM(D35:D47)</f>
        <v>0</v>
      </c>
      <c r="E48" s="30">
        <f t="shared" si="1"/>
        <v>406389000</v>
      </c>
      <c r="F48" s="31">
        <f t="shared" si="1"/>
        <v>406389000</v>
      </c>
      <c r="G48" s="31">
        <f t="shared" si="1"/>
        <v>14395058</v>
      </c>
      <c r="H48" s="31">
        <f t="shared" si="1"/>
        <v>22904582</v>
      </c>
      <c r="I48" s="31">
        <f t="shared" si="1"/>
        <v>37422645</v>
      </c>
      <c r="J48" s="31">
        <f t="shared" si="1"/>
        <v>74722285</v>
      </c>
      <c r="K48" s="31">
        <f t="shared" si="1"/>
        <v>12960381</v>
      </c>
      <c r="L48" s="31">
        <f t="shared" si="1"/>
        <v>29253560</v>
      </c>
      <c r="M48" s="31">
        <f t="shared" si="1"/>
        <v>30482270</v>
      </c>
      <c r="N48" s="31">
        <f t="shared" si="1"/>
        <v>72696211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147418496</v>
      </c>
      <c r="X48" s="31">
        <f t="shared" si="1"/>
        <v>199513291</v>
      </c>
      <c r="Y48" s="31">
        <f t="shared" si="1"/>
        <v>-52094795</v>
      </c>
      <c r="Z48" s="32">
        <f>+IF(X48&lt;&gt;0,+(Y48/X48)*100,0)</f>
        <v>-26.110939646622338</v>
      </c>
      <c r="AA48" s="29">
        <f>SUM(AA35:AA47)</f>
        <v>406389000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-77210582</v>
      </c>
      <c r="D49" s="39">
        <f t="shared" si="2"/>
        <v>0</v>
      </c>
      <c r="E49" s="40">
        <f t="shared" si="2"/>
        <v>-69007000</v>
      </c>
      <c r="F49" s="41">
        <f t="shared" si="2"/>
        <v>-69007000</v>
      </c>
      <c r="G49" s="41">
        <f t="shared" si="2"/>
        <v>106814376</v>
      </c>
      <c r="H49" s="41">
        <f t="shared" si="2"/>
        <v>-22132854</v>
      </c>
      <c r="I49" s="41">
        <f t="shared" si="2"/>
        <v>-37142611</v>
      </c>
      <c r="J49" s="41">
        <f t="shared" si="2"/>
        <v>47538911</v>
      </c>
      <c r="K49" s="41">
        <f t="shared" si="2"/>
        <v>-12698964</v>
      </c>
      <c r="L49" s="41">
        <f t="shared" si="2"/>
        <v>-28915060</v>
      </c>
      <c r="M49" s="41">
        <f t="shared" si="2"/>
        <v>66448860</v>
      </c>
      <c r="N49" s="41">
        <f t="shared" si="2"/>
        <v>24834836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72373747</v>
      </c>
      <c r="X49" s="41">
        <f t="shared" si="2"/>
        <v>-30822301</v>
      </c>
      <c r="Y49" s="41">
        <f t="shared" si="2"/>
        <v>103196048</v>
      </c>
      <c r="Z49" s="42">
        <f>+IF(X49&lt;&gt;0,+(Y49/X49)*100,0)</f>
        <v>-334.8096821194498</v>
      </c>
      <c r="AA49" s="39">
        <f>+AA33-AA48</f>
        <v>-69007000</v>
      </c>
    </row>
    <row r="50" spans="1:27" x14ac:dyDescent="0.25">
      <c r="A50" s="43" t="s">
        <v>75</v>
      </c>
      <c r="B50" s="15" t="s">
        <v>32</v>
      </c>
      <c r="C50" s="20">
        <v>421830701</v>
      </c>
      <c r="D50" s="20"/>
      <c r="E50" s="21">
        <v>383456000</v>
      </c>
      <c r="F50" s="22">
        <v>383456000</v>
      </c>
      <c r="G50" s="22">
        <v>16266432</v>
      </c>
      <c r="H50" s="22">
        <v>48583357</v>
      </c>
      <c r="I50" s="22">
        <v>67405503</v>
      </c>
      <c r="J50" s="22">
        <v>132255292</v>
      </c>
      <c r="K50" s="22">
        <v>72969407</v>
      </c>
      <c r="L50" s="22">
        <v>50157943</v>
      </c>
      <c r="M50" s="22">
        <v>53917381</v>
      </c>
      <c r="N50" s="22">
        <v>177044731</v>
      </c>
      <c r="O50" s="22"/>
      <c r="P50" s="22"/>
      <c r="Q50" s="22"/>
      <c r="R50" s="22"/>
      <c r="S50" s="22"/>
      <c r="T50" s="22"/>
      <c r="U50" s="22"/>
      <c r="V50" s="22"/>
      <c r="W50" s="22">
        <v>309300023</v>
      </c>
      <c r="X50" s="22">
        <v>180147626</v>
      </c>
      <c r="Y50" s="22">
        <v>129152397</v>
      </c>
      <c r="Z50" s="23">
        <v>71.692533433662902</v>
      </c>
      <c r="AA50" s="20">
        <v>383456000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344620119</v>
      </c>
      <c r="D52" s="48">
        <f t="shared" si="3"/>
        <v>0</v>
      </c>
      <c r="E52" s="49">
        <f t="shared" si="3"/>
        <v>314449000</v>
      </c>
      <c r="F52" s="50">
        <f t="shared" si="3"/>
        <v>314449000</v>
      </c>
      <c r="G52" s="50">
        <f t="shared" si="3"/>
        <v>123080808</v>
      </c>
      <c r="H52" s="50">
        <f t="shared" si="3"/>
        <v>26450503</v>
      </c>
      <c r="I52" s="50">
        <f t="shared" si="3"/>
        <v>30262892</v>
      </c>
      <c r="J52" s="50">
        <f t="shared" si="3"/>
        <v>179794203</v>
      </c>
      <c r="K52" s="50">
        <f t="shared" si="3"/>
        <v>60270443</v>
      </c>
      <c r="L52" s="50">
        <f t="shared" si="3"/>
        <v>21242883</v>
      </c>
      <c r="M52" s="50">
        <f t="shared" si="3"/>
        <v>120366241</v>
      </c>
      <c r="N52" s="50">
        <f t="shared" si="3"/>
        <v>201879567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381673770</v>
      </c>
      <c r="X52" s="50">
        <f t="shared" si="3"/>
        <v>149325325</v>
      </c>
      <c r="Y52" s="50">
        <f t="shared" si="3"/>
        <v>232348445</v>
      </c>
      <c r="Z52" s="51">
        <f>+IF(X52&lt;&gt;0,+(Y52/X52)*100,0)</f>
        <v>155.59882089658939</v>
      </c>
      <c r="AA52" s="48">
        <f>SUM(AA49:AA51)</f>
        <v>314449000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344620119</v>
      </c>
      <c r="D54" s="54">
        <f>+D52-D53</f>
        <v>0</v>
      </c>
      <c r="E54" s="55">
        <f t="shared" si="4"/>
        <v>314449000</v>
      </c>
      <c r="F54" s="56">
        <f t="shared" si="4"/>
        <v>314449000</v>
      </c>
      <c r="G54" s="56">
        <f t="shared" si="4"/>
        <v>123080808</v>
      </c>
      <c r="H54" s="56">
        <f t="shared" si="4"/>
        <v>26450503</v>
      </c>
      <c r="I54" s="56">
        <f t="shared" si="4"/>
        <v>30262892</v>
      </c>
      <c r="J54" s="56">
        <f t="shared" si="4"/>
        <v>179794203</v>
      </c>
      <c r="K54" s="56">
        <f t="shared" si="4"/>
        <v>60270443</v>
      </c>
      <c r="L54" s="56">
        <f t="shared" si="4"/>
        <v>21242883</v>
      </c>
      <c r="M54" s="56">
        <f t="shared" si="4"/>
        <v>120366241</v>
      </c>
      <c r="N54" s="56">
        <f t="shared" si="4"/>
        <v>201879567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381673770</v>
      </c>
      <c r="X54" s="56">
        <f t="shared" si="4"/>
        <v>149325325</v>
      </c>
      <c r="Y54" s="56">
        <f t="shared" si="4"/>
        <v>232348445</v>
      </c>
      <c r="Z54" s="57">
        <f>+IF(X54&lt;&gt;0,+(Y54/X54)*100,0)</f>
        <v>155.59882089658939</v>
      </c>
      <c r="AA54" s="54">
        <f>+AA52-AA53</f>
        <v>314449000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344620119</v>
      </c>
      <c r="D57" s="48">
        <f>SUM(D54:D56)</f>
        <v>0</v>
      </c>
      <c r="E57" s="49">
        <f t="shared" si="5"/>
        <v>314449000</v>
      </c>
      <c r="F57" s="50">
        <f t="shared" si="5"/>
        <v>314449000</v>
      </c>
      <c r="G57" s="50">
        <f t="shared" si="5"/>
        <v>123080808</v>
      </c>
      <c r="H57" s="50">
        <f t="shared" si="5"/>
        <v>26450503</v>
      </c>
      <c r="I57" s="50">
        <f t="shared" si="5"/>
        <v>30262892</v>
      </c>
      <c r="J57" s="50">
        <f t="shared" si="5"/>
        <v>179794203</v>
      </c>
      <c r="K57" s="50">
        <f t="shared" si="5"/>
        <v>60270443</v>
      </c>
      <c r="L57" s="50">
        <f t="shared" si="5"/>
        <v>21242883</v>
      </c>
      <c r="M57" s="50">
        <f t="shared" si="5"/>
        <v>120366241</v>
      </c>
      <c r="N57" s="50">
        <f t="shared" si="5"/>
        <v>201879567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381673770</v>
      </c>
      <c r="X57" s="50">
        <f t="shared" si="5"/>
        <v>149325325</v>
      </c>
      <c r="Y57" s="50">
        <f t="shared" si="5"/>
        <v>232348445</v>
      </c>
      <c r="Z57" s="51">
        <f>+IF(X57&lt;&gt;0,+(Y57/X57)*100,0)</f>
        <v>155.59882089658939</v>
      </c>
      <c r="AA57" s="48">
        <f>SUM(AA54:AA56)</f>
        <v>314449000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344620119</v>
      </c>
      <c r="D60" s="65">
        <f>SUM(D57:D59)</f>
        <v>0</v>
      </c>
      <c r="E60" s="66">
        <f t="shared" si="6"/>
        <v>314449000</v>
      </c>
      <c r="F60" s="67">
        <f t="shared" si="6"/>
        <v>314449000</v>
      </c>
      <c r="G60" s="67">
        <f t="shared" si="6"/>
        <v>123080808</v>
      </c>
      <c r="H60" s="67">
        <f t="shared" si="6"/>
        <v>26450503</v>
      </c>
      <c r="I60" s="67">
        <f t="shared" si="6"/>
        <v>30262892</v>
      </c>
      <c r="J60" s="67">
        <f t="shared" si="6"/>
        <v>179794203</v>
      </c>
      <c r="K60" s="67">
        <f t="shared" si="6"/>
        <v>60270443</v>
      </c>
      <c r="L60" s="67">
        <f t="shared" si="6"/>
        <v>21242883</v>
      </c>
      <c r="M60" s="67">
        <f t="shared" si="6"/>
        <v>120366241</v>
      </c>
      <c r="N60" s="67">
        <f t="shared" si="6"/>
        <v>201879567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381673770</v>
      </c>
      <c r="X60" s="67">
        <f t="shared" si="6"/>
        <v>149325325</v>
      </c>
      <c r="Y60" s="67">
        <f t="shared" si="6"/>
        <v>232348445</v>
      </c>
      <c r="Z60" s="68">
        <f>+IF(X60&lt;&gt;0,+(Y60/X60)*100,0)</f>
        <v>155.59882089658939</v>
      </c>
      <c r="AA60" s="65">
        <f>SUM(AA57:AA59)</f>
        <v>314449000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46642815</v>
      </c>
      <c r="D7" s="20"/>
      <c r="E7" s="21">
        <v>59887923</v>
      </c>
      <c r="F7" s="22">
        <v>59887923</v>
      </c>
      <c r="G7" s="22">
        <v>3839564</v>
      </c>
      <c r="H7" s="22">
        <v>3001177</v>
      </c>
      <c r="I7" s="22">
        <v>2314587</v>
      </c>
      <c r="J7" s="22">
        <v>9155328</v>
      </c>
      <c r="K7" s="22">
        <v>2918661</v>
      </c>
      <c r="L7" s="22">
        <v>3200403</v>
      </c>
      <c r="M7" s="22">
        <v>2257244</v>
      </c>
      <c r="N7" s="22">
        <v>8376308</v>
      </c>
      <c r="O7" s="22"/>
      <c r="P7" s="22"/>
      <c r="Q7" s="22"/>
      <c r="R7" s="22"/>
      <c r="S7" s="22"/>
      <c r="T7" s="22"/>
      <c r="U7" s="22"/>
      <c r="V7" s="22"/>
      <c r="W7" s="22">
        <v>17531636</v>
      </c>
      <c r="X7" s="22">
        <v>29943960</v>
      </c>
      <c r="Y7" s="22">
        <v>-12412324</v>
      </c>
      <c r="Z7" s="23">
        <v>-41.451845380504118</v>
      </c>
      <c r="AA7" s="20">
        <v>59887923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46642815</v>
      </c>
      <c r="D33" s="29">
        <f t="shared" ref="D33:Y33" si="0">SUM(D6:D32)</f>
        <v>0</v>
      </c>
      <c r="E33" s="30">
        <f t="shared" si="0"/>
        <v>59887923</v>
      </c>
      <c r="F33" s="31">
        <f t="shared" si="0"/>
        <v>59887923</v>
      </c>
      <c r="G33" s="31">
        <f t="shared" si="0"/>
        <v>3839564</v>
      </c>
      <c r="H33" s="31">
        <f t="shared" si="0"/>
        <v>3001177</v>
      </c>
      <c r="I33" s="31">
        <f t="shared" si="0"/>
        <v>2314587</v>
      </c>
      <c r="J33" s="31">
        <f t="shared" si="0"/>
        <v>9155328</v>
      </c>
      <c r="K33" s="31">
        <f t="shared" si="0"/>
        <v>2918661</v>
      </c>
      <c r="L33" s="31">
        <f t="shared" si="0"/>
        <v>3200403</v>
      </c>
      <c r="M33" s="31">
        <f t="shared" si="0"/>
        <v>2257244</v>
      </c>
      <c r="N33" s="31">
        <f t="shared" si="0"/>
        <v>8376308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17531636</v>
      </c>
      <c r="X33" s="31">
        <f t="shared" si="0"/>
        <v>29943960</v>
      </c>
      <c r="Y33" s="31">
        <f t="shared" si="0"/>
        <v>-12412324</v>
      </c>
      <c r="Z33" s="32">
        <f>+IF(X33&lt;&gt;0,+(Y33/X33)*100,0)</f>
        <v>-41.451845380504118</v>
      </c>
      <c r="AA33" s="29">
        <f>SUM(AA6:AA32)</f>
        <v>59887923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8790727</v>
      </c>
      <c r="D35" s="20"/>
      <c r="E35" s="21">
        <v>6068514</v>
      </c>
      <c r="F35" s="22">
        <v>6068514</v>
      </c>
      <c r="G35" s="22">
        <v>783840</v>
      </c>
      <c r="H35" s="22">
        <v>684840</v>
      </c>
      <c r="I35" s="22">
        <v>721241</v>
      </c>
      <c r="J35" s="22">
        <v>2189921</v>
      </c>
      <c r="K35" s="22">
        <v>717582</v>
      </c>
      <c r="L35" s="22">
        <v>712702</v>
      </c>
      <c r="M35" s="22">
        <v>691972</v>
      </c>
      <c r="N35" s="22">
        <v>2122256</v>
      </c>
      <c r="O35" s="22"/>
      <c r="P35" s="22"/>
      <c r="Q35" s="22"/>
      <c r="R35" s="22"/>
      <c r="S35" s="22"/>
      <c r="T35" s="22"/>
      <c r="U35" s="22"/>
      <c r="V35" s="22"/>
      <c r="W35" s="22">
        <v>4312177</v>
      </c>
      <c r="X35" s="22">
        <v>3034266</v>
      </c>
      <c r="Y35" s="22">
        <v>1277911</v>
      </c>
      <c r="Z35" s="23">
        <v>42.115984557715116</v>
      </c>
      <c r="AA35" s="20">
        <v>6068514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59877861</v>
      </c>
      <c r="D38" s="20"/>
      <c r="E38" s="21">
        <v>55633440</v>
      </c>
      <c r="F38" s="22">
        <v>55633440</v>
      </c>
      <c r="G38" s="22">
        <v>533102</v>
      </c>
      <c r="H38" s="22">
        <v>4283196</v>
      </c>
      <c r="I38" s="22">
        <v>567601</v>
      </c>
      <c r="J38" s="22">
        <v>5383899</v>
      </c>
      <c r="K38" s="22">
        <v>4747356</v>
      </c>
      <c r="L38" s="22">
        <v>7861532</v>
      </c>
      <c r="M38" s="22">
        <v>711550</v>
      </c>
      <c r="N38" s="22">
        <v>13320438</v>
      </c>
      <c r="O38" s="22"/>
      <c r="P38" s="22"/>
      <c r="Q38" s="22"/>
      <c r="R38" s="22"/>
      <c r="S38" s="22"/>
      <c r="T38" s="22"/>
      <c r="U38" s="22"/>
      <c r="V38" s="22"/>
      <c r="W38" s="22">
        <v>18704337</v>
      </c>
      <c r="X38" s="22">
        <v>27816714</v>
      </c>
      <c r="Y38" s="22">
        <v>-9112377</v>
      </c>
      <c r="Z38" s="23">
        <v>-32.758639284280669</v>
      </c>
      <c r="AA38" s="20">
        <v>55633440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8349528</v>
      </c>
      <c r="F39" s="22">
        <v>8349528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4174764</v>
      </c>
      <c r="Y39" s="22">
        <v>-4174764</v>
      </c>
      <c r="Z39" s="23">
        <v>-100</v>
      </c>
      <c r="AA39" s="20">
        <v>8349528</v>
      </c>
    </row>
    <row r="40" spans="1:27" x14ac:dyDescent="0.25">
      <c r="A40" s="19" t="s">
        <v>66</v>
      </c>
      <c r="B40" s="15" t="s">
        <v>32</v>
      </c>
      <c r="C40" s="20">
        <v>8361085</v>
      </c>
      <c r="D40" s="20"/>
      <c r="E40" s="21">
        <v>15988440</v>
      </c>
      <c r="F40" s="22">
        <v>15988440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7994220</v>
      </c>
      <c r="Y40" s="22">
        <v>-7994220</v>
      </c>
      <c r="Z40" s="23">
        <v>-100</v>
      </c>
      <c r="AA40" s="20">
        <v>15988440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499998</v>
      </c>
      <c r="Y44" s="22">
        <v>-499998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86526</v>
      </c>
      <c r="D45" s="20"/>
      <c r="E45" s="21"/>
      <c r="F45" s="22"/>
      <c r="G45" s="22">
        <v>7239</v>
      </c>
      <c r="H45" s="22">
        <v>6250</v>
      </c>
      <c r="I45" s="22">
        <v>6574</v>
      </c>
      <c r="J45" s="22">
        <v>20063</v>
      </c>
      <c r="K45" s="22">
        <v>6577</v>
      </c>
      <c r="L45" s="22">
        <v>6528</v>
      </c>
      <c r="M45" s="22">
        <v>6320</v>
      </c>
      <c r="N45" s="22">
        <v>19425</v>
      </c>
      <c r="O45" s="22"/>
      <c r="P45" s="22"/>
      <c r="Q45" s="22"/>
      <c r="R45" s="22"/>
      <c r="S45" s="22"/>
      <c r="T45" s="22"/>
      <c r="U45" s="22"/>
      <c r="V45" s="22"/>
      <c r="W45" s="22">
        <v>39488</v>
      </c>
      <c r="X45" s="22"/>
      <c r="Y45" s="22">
        <v>39488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77116199</v>
      </c>
      <c r="D48" s="29">
        <f t="shared" ref="D48:Y48" si="1">SUM(D35:D47)</f>
        <v>0</v>
      </c>
      <c r="E48" s="30">
        <f t="shared" si="1"/>
        <v>87039922</v>
      </c>
      <c r="F48" s="31">
        <f t="shared" si="1"/>
        <v>87039922</v>
      </c>
      <c r="G48" s="31">
        <f t="shared" si="1"/>
        <v>1324181</v>
      </c>
      <c r="H48" s="31">
        <f t="shared" si="1"/>
        <v>4974286</v>
      </c>
      <c r="I48" s="31">
        <f t="shared" si="1"/>
        <v>1295416</v>
      </c>
      <c r="J48" s="31">
        <f t="shared" si="1"/>
        <v>7593883</v>
      </c>
      <c r="K48" s="31">
        <f t="shared" si="1"/>
        <v>5471515</v>
      </c>
      <c r="L48" s="31">
        <f t="shared" si="1"/>
        <v>8580762</v>
      </c>
      <c r="M48" s="31">
        <f t="shared" si="1"/>
        <v>1409842</v>
      </c>
      <c r="N48" s="31">
        <f t="shared" si="1"/>
        <v>15462119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23056002</v>
      </c>
      <c r="X48" s="31">
        <f t="shared" si="1"/>
        <v>43519962</v>
      </c>
      <c r="Y48" s="31">
        <f t="shared" si="1"/>
        <v>-20463960</v>
      </c>
      <c r="Z48" s="32">
        <f>+IF(X48&lt;&gt;0,+(Y48/X48)*100,0)</f>
        <v>-47.022007969584159</v>
      </c>
      <c r="AA48" s="29">
        <f>SUM(AA35:AA47)</f>
        <v>87039922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-30473384</v>
      </c>
      <c r="D49" s="39">
        <f t="shared" si="2"/>
        <v>0</v>
      </c>
      <c r="E49" s="40">
        <f t="shared" si="2"/>
        <v>-27151999</v>
      </c>
      <c r="F49" s="41">
        <f t="shared" si="2"/>
        <v>-27151999</v>
      </c>
      <c r="G49" s="41">
        <f t="shared" si="2"/>
        <v>2515383</v>
      </c>
      <c r="H49" s="41">
        <f t="shared" si="2"/>
        <v>-1973109</v>
      </c>
      <c r="I49" s="41">
        <f t="shared" si="2"/>
        <v>1019171</v>
      </c>
      <c r="J49" s="41">
        <f t="shared" si="2"/>
        <v>1561445</v>
      </c>
      <c r="K49" s="41">
        <f t="shared" si="2"/>
        <v>-2552854</v>
      </c>
      <c r="L49" s="41">
        <f t="shared" si="2"/>
        <v>-5380359</v>
      </c>
      <c r="M49" s="41">
        <f t="shared" si="2"/>
        <v>847402</v>
      </c>
      <c r="N49" s="41">
        <f t="shared" si="2"/>
        <v>-7085811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-5524366</v>
      </c>
      <c r="X49" s="41">
        <f t="shared" si="2"/>
        <v>-13576002</v>
      </c>
      <c r="Y49" s="41">
        <f t="shared" si="2"/>
        <v>8051636</v>
      </c>
      <c r="Z49" s="42">
        <f>+IF(X49&lt;&gt;0,+(Y49/X49)*100,0)</f>
        <v>-59.307858086644359</v>
      </c>
      <c r="AA49" s="39">
        <f>+AA33-AA48</f>
        <v>-27151999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-30473384</v>
      </c>
      <c r="D52" s="48">
        <f t="shared" si="3"/>
        <v>0</v>
      </c>
      <c r="E52" s="49">
        <f t="shared" si="3"/>
        <v>-27151999</v>
      </c>
      <c r="F52" s="50">
        <f t="shared" si="3"/>
        <v>-27151999</v>
      </c>
      <c r="G52" s="50">
        <f t="shared" si="3"/>
        <v>2515383</v>
      </c>
      <c r="H52" s="50">
        <f t="shared" si="3"/>
        <v>-1973109</v>
      </c>
      <c r="I52" s="50">
        <f t="shared" si="3"/>
        <v>1019171</v>
      </c>
      <c r="J52" s="50">
        <f t="shared" si="3"/>
        <v>1561445</v>
      </c>
      <c r="K52" s="50">
        <f t="shared" si="3"/>
        <v>-2552854</v>
      </c>
      <c r="L52" s="50">
        <f t="shared" si="3"/>
        <v>-5380359</v>
      </c>
      <c r="M52" s="50">
        <f t="shared" si="3"/>
        <v>847402</v>
      </c>
      <c r="N52" s="50">
        <f t="shared" si="3"/>
        <v>-7085811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-5524366</v>
      </c>
      <c r="X52" s="50">
        <f t="shared" si="3"/>
        <v>-13576002</v>
      </c>
      <c r="Y52" s="50">
        <f t="shared" si="3"/>
        <v>8051636</v>
      </c>
      <c r="Z52" s="51">
        <f>+IF(X52&lt;&gt;0,+(Y52/X52)*100,0)</f>
        <v>-59.307858086644359</v>
      </c>
      <c r="AA52" s="48">
        <f>SUM(AA49:AA51)</f>
        <v>-27151999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-30473384</v>
      </c>
      <c r="D54" s="54">
        <f>+D52-D53</f>
        <v>0</v>
      </c>
      <c r="E54" s="55">
        <f t="shared" si="4"/>
        <v>-27151999</v>
      </c>
      <c r="F54" s="56">
        <f t="shared" si="4"/>
        <v>-27151999</v>
      </c>
      <c r="G54" s="56">
        <f t="shared" si="4"/>
        <v>2515383</v>
      </c>
      <c r="H54" s="56">
        <f t="shared" si="4"/>
        <v>-1973109</v>
      </c>
      <c r="I54" s="56">
        <f t="shared" si="4"/>
        <v>1019171</v>
      </c>
      <c r="J54" s="56">
        <f t="shared" si="4"/>
        <v>1561445</v>
      </c>
      <c r="K54" s="56">
        <f t="shared" si="4"/>
        <v>-2552854</v>
      </c>
      <c r="L54" s="56">
        <f t="shared" si="4"/>
        <v>-5380359</v>
      </c>
      <c r="M54" s="56">
        <f t="shared" si="4"/>
        <v>847402</v>
      </c>
      <c r="N54" s="56">
        <f t="shared" si="4"/>
        <v>-7085811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-5524366</v>
      </c>
      <c r="X54" s="56">
        <f t="shared" si="4"/>
        <v>-13576002</v>
      </c>
      <c r="Y54" s="56">
        <f t="shared" si="4"/>
        <v>8051636</v>
      </c>
      <c r="Z54" s="57">
        <f>+IF(X54&lt;&gt;0,+(Y54/X54)*100,0)</f>
        <v>-59.307858086644359</v>
      </c>
      <c r="AA54" s="54">
        <f>+AA52-AA53</f>
        <v>-27151999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-30473384</v>
      </c>
      <c r="D57" s="48">
        <f>SUM(D54:D56)</f>
        <v>0</v>
      </c>
      <c r="E57" s="49">
        <f t="shared" si="5"/>
        <v>-27151999</v>
      </c>
      <c r="F57" s="50">
        <f t="shared" si="5"/>
        <v>-27151999</v>
      </c>
      <c r="G57" s="50">
        <f t="shared" si="5"/>
        <v>2515383</v>
      </c>
      <c r="H57" s="50">
        <f t="shared" si="5"/>
        <v>-1973109</v>
      </c>
      <c r="I57" s="50">
        <f t="shared" si="5"/>
        <v>1019171</v>
      </c>
      <c r="J57" s="50">
        <f t="shared" si="5"/>
        <v>1561445</v>
      </c>
      <c r="K57" s="50">
        <f t="shared" si="5"/>
        <v>-2552854</v>
      </c>
      <c r="L57" s="50">
        <f t="shared" si="5"/>
        <v>-5380359</v>
      </c>
      <c r="M57" s="50">
        <f t="shared" si="5"/>
        <v>847402</v>
      </c>
      <c r="N57" s="50">
        <f t="shared" si="5"/>
        <v>-7085811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-5524366</v>
      </c>
      <c r="X57" s="50">
        <f t="shared" si="5"/>
        <v>-13576002</v>
      </c>
      <c r="Y57" s="50">
        <f t="shared" si="5"/>
        <v>8051636</v>
      </c>
      <c r="Z57" s="51">
        <f>+IF(X57&lt;&gt;0,+(Y57/X57)*100,0)</f>
        <v>-59.307858086644359</v>
      </c>
      <c r="AA57" s="48">
        <f>SUM(AA54:AA56)</f>
        <v>-27151999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-30473384</v>
      </c>
      <c r="D60" s="65">
        <f>SUM(D57:D59)</f>
        <v>0</v>
      </c>
      <c r="E60" s="66">
        <f t="shared" si="6"/>
        <v>-27151999</v>
      </c>
      <c r="F60" s="67">
        <f t="shared" si="6"/>
        <v>-27151999</v>
      </c>
      <c r="G60" s="67">
        <f t="shared" si="6"/>
        <v>2515383</v>
      </c>
      <c r="H60" s="67">
        <f t="shared" si="6"/>
        <v>-1973109</v>
      </c>
      <c r="I60" s="67">
        <f t="shared" si="6"/>
        <v>1019171</v>
      </c>
      <c r="J60" s="67">
        <f t="shared" si="6"/>
        <v>1561445</v>
      </c>
      <c r="K60" s="67">
        <f t="shared" si="6"/>
        <v>-2552854</v>
      </c>
      <c r="L60" s="67">
        <f t="shared" si="6"/>
        <v>-5380359</v>
      </c>
      <c r="M60" s="67">
        <f t="shared" si="6"/>
        <v>847402</v>
      </c>
      <c r="N60" s="67">
        <f t="shared" si="6"/>
        <v>-7085811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-5524366</v>
      </c>
      <c r="X60" s="67">
        <f t="shared" si="6"/>
        <v>-13576002</v>
      </c>
      <c r="Y60" s="67">
        <f t="shared" si="6"/>
        <v>8051636</v>
      </c>
      <c r="Z60" s="68">
        <f>+IF(X60&lt;&gt;0,+(Y60/X60)*100,0)</f>
        <v>-59.307858086644359</v>
      </c>
      <c r="AA60" s="65">
        <f>SUM(AA57:AA59)</f>
        <v>-27151999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64146561</v>
      </c>
      <c r="D7" s="20"/>
      <c r="E7" s="21">
        <v>73956187</v>
      </c>
      <c r="F7" s="22">
        <v>73956187</v>
      </c>
      <c r="G7" s="22">
        <v>6626286</v>
      </c>
      <c r="H7" s="22">
        <v>5646793</v>
      </c>
      <c r="I7" s="22">
        <v>5874690</v>
      </c>
      <c r="J7" s="22">
        <v>18147769</v>
      </c>
      <c r="K7" s="22">
        <v>6737595</v>
      </c>
      <c r="L7" s="22">
        <v>6574565</v>
      </c>
      <c r="M7" s="22">
        <v>4988819</v>
      </c>
      <c r="N7" s="22">
        <v>18300979</v>
      </c>
      <c r="O7" s="22"/>
      <c r="P7" s="22"/>
      <c r="Q7" s="22"/>
      <c r="R7" s="22"/>
      <c r="S7" s="22"/>
      <c r="T7" s="22"/>
      <c r="U7" s="22"/>
      <c r="V7" s="22"/>
      <c r="W7" s="22">
        <v>36448748</v>
      </c>
      <c r="X7" s="22">
        <v>36978096</v>
      </c>
      <c r="Y7" s="22">
        <v>-529348</v>
      </c>
      <c r="Z7" s="23">
        <v>-1.4315177287656995</v>
      </c>
      <c r="AA7" s="20">
        <v>73956187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20070073</v>
      </c>
      <c r="D13" s="20"/>
      <c r="E13" s="21">
        <v>1762062</v>
      </c>
      <c r="F13" s="22">
        <v>1762062</v>
      </c>
      <c r="G13" s="22">
        <v>1777330</v>
      </c>
      <c r="H13" s="22">
        <v>1801137</v>
      </c>
      <c r="I13" s="22">
        <v>1963684</v>
      </c>
      <c r="J13" s="22">
        <v>5542151</v>
      </c>
      <c r="K13" s="22">
        <v>1843873</v>
      </c>
      <c r="L13" s="22">
        <v>1640242</v>
      </c>
      <c r="M13" s="22">
        <v>1745076</v>
      </c>
      <c r="N13" s="22">
        <v>5229191</v>
      </c>
      <c r="O13" s="22"/>
      <c r="P13" s="22"/>
      <c r="Q13" s="22"/>
      <c r="R13" s="22"/>
      <c r="S13" s="22"/>
      <c r="T13" s="22"/>
      <c r="U13" s="22"/>
      <c r="V13" s="22"/>
      <c r="W13" s="22">
        <v>10771342</v>
      </c>
      <c r="X13" s="22">
        <v>881034</v>
      </c>
      <c r="Y13" s="22">
        <v>9890308</v>
      </c>
      <c r="Z13" s="23">
        <v>1122.5796053273766</v>
      </c>
      <c r="AA13" s="20">
        <v>1762062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22216</v>
      </c>
      <c r="F20" s="22">
        <v>22216</v>
      </c>
      <c r="G20" s="22"/>
      <c r="H20" s="22"/>
      <c r="I20" s="22"/>
      <c r="J20" s="22"/>
      <c r="K20" s="22"/>
      <c r="L20" s="22">
        <v>52023</v>
      </c>
      <c r="M20" s="22">
        <v>-52023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11106</v>
      </c>
      <c r="Y20" s="22">
        <v>-11106</v>
      </c>
      <c r="Z20" s="18">
        <v>-100</v>
      </c>
      <c r="AA20" s="20">
        <v>22216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84216634</v>
      </c>
      <c r="D33" s="29">
        <f t="shared" ref="D33:Y33" si="0">SUM(D6:D32)</f>
        <v>0</v>
      </c>
      <c r="E33" s="30">
        <f t="shared" si="0"/>
        <v>75740465</v>
      </c>
      <c r="F33" s="31">
        <f t="shared" si="0"/>
        <v>75740465</v>
      </c>
      <c r="G33" s="31">
        <f t="shared" si="0"/>
        <v>8403616</v>
      </c>
      <c r="H33" s="31">
        <f t="shared" si="0"/>
        <v>7447930</v>
      </c>
      <c r="I33" s="31">
        <f t="shared" si="0"/>
        <v>7838374</v>
      </c>
      <c r="J33" s="31">
        <f t="shared" si="0"/>
        <v>23689920</v>
      </c>
      <c r="K33" s="31">
        <f t="shared" si="0"/>
        <v>8581468</v>
      </c>
      <c r="L33" s="31">
        <f t="shared" si="0"/>
        <v>8266830</v>
      </c>
      <c r="M33" s="31">
        <f t="shared" si="0"/>
        <v>6681872</v>
      </c>
      <c r="N33" s="31">
        <f t="shared" si="0"/>
        <v>23530170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47220090</v>
      </c>
      <c r="X33" s="31">
        <f t="shared" si="0"/>
        <v>37870236</v>
      </c>
      <c r="Y33" s="31">
        <f t="shared" si="0"/>
        <v>9349854</v>
      </c>
      <c r="Z33" s="32">
        <f>+IF(X33&lt;&gt;0,+(Y33/X33)*100,0)</f>
        <v>24.68918862824092</v>
      </c>
      <c r="AA33" s="29">
        <f>SUM(AA6:AA32)</f>
        <v>75740465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24666069</v>
      </c>
      <c r="D35" s="20"/>
      <c r="E35" s="21">
        <v>26543303</v>
      </c>
      <c r="F35" s="22">
        <v>26543303</v>
      </c>
      <c r="G35" s="22">
        <v>2343173</v>
      </c>
      <c r="H35" s="22">
        <v>2267176</v>
      </c>
      <c r="I35" s="22">
        <v>2383130</v>
      </c>
      <c r="J35" s="22">
        <v>6993479</v>
      </c>
      <c r="K35" s="22">
        <v>2369593</v>
      </c>
      <c r="L35" s="22">
        <v>2484821</v>
      </c>
      <c r="M35" s="22">
        <v>2532558</v>
      </c>
      <c r="N35" s="22">
        <v>7386972</v>
      </c>
      <c r="O35" s="22"/>
      <c r="P35" s="22"/>
      <c r="Q35" s="22"/>
      <c r="R35" s="22"/>
      <c r="S35" s="22"/>
      <c r="T35" s="22"/>
      <c r="U35" s="22"/>
      <c r="V35" s="22"/>
      <c r="W35" s="22">
        <v>14380451</v>
      </c>
      <c r="X35" s="22">
        <v>13271658</v>
      </c>
      <c r="Y35" s="22">
        <v>1108793</v>
      </c>
      <c r="Z35" s="23">
        <v>8.3545929227531328</v>
      </c>
      <c r="AA35" s="20">
        <v>26543303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42697622</v>
      </c>
      <c r="D38" s="20"/>
      <c r="E38" s="21">
        <v>42302769</v>
      </c>
      <c r="F38" s="22">
        <v>42302769</v>
      </c>
      <c r="G38" s="22">
        <v>97941</v>
      </c>
      <c r="H38" s="22">
        <v>2979252</v>
      </c>
      <c r="I38" s="22">
        <v>3189997</v>
      </c>
      <c r="J38" s="22">
        <v>6267190</v>
      </c>
      <c r="K38" s="22">
        <v>4609533</v>
      </c>
      <c r="L38" s="22">
        <v>3398794</v>
      </c>
      <c r="M38" s="22">
        <v>2962474</v>
      </c>
      <c r="N38" s="22">
        <v>10970801</v>
      </c>
      <c r="O38" s="22"/>
      <c r="P38" s="22"/>
      <c r="Q38" s="22"/>
      <c r="R38" s="22"/>
      <c r="S38" s="22"/>
      <c r="T38" s="22"/>
      <c r="U38" s="22"/>
      <c r="V38" s="22"/>
      <c r="W38" s="22">
        <v>17237991</v>
      </c>
      <c r="X38" s="22">
        <v>21151386</v>
      </c>
      <c r="Y38" s="22">
        <v>-3913395</v>
      </c>
      <c r="Z38" s="23">
        <v>-18.501837184570316</v>
      </c>
      <c r="AA38" s="20">
        <v>42302769</v>
      </c>
    </row>
    <row r="39" spans="1:27" x14ac:dyDescent="0.25">
      <c r="A39" s="19" t="s">
        <v>65</v>
      </c>
      <c r="B39" s="15" t="s">
        <v>32</v>
      </c>
      <c r="C39" s="20">
        <v>363423</v>
      </c>
      <c r="D39" s="20"/>
      <c r="E39" s="21">
        <v>12382018</v>
      </c>
      <c r="F39" s="22">
        <v>12382018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6191010</v>
      </c>
      <c r="Y39" s="22">
        <v>-6191010</v>
      </c>
      <c r="Z39" s="23">
        <v>-100</v>
      </c>
      <c r="AA39" s="20">
        <v>12382018</v>
      </c>
    </row>
    <row r="40" spans="1:27" x14ac:dyDescent="0.25">
      <c r="A40" s="19" t="s">
        <v>66</v>
      </c>
      <c r="B40" s="15" t="s">
        <v>32</v>
      </c>
      <c r="C40" s="20">
        <v>39905436</v>
      </c>
      <c r="D40" s="20"/>
      <c r="E40" s="21">
        <v>30463961</v>
      </c>
      <c r="F40" s="22">
        <v>30463961</v>
      </c>
      <c r="G40" s="22"/>
      <c r="H40" s="22">
        <v>7972545</v>
      </c>
      <c r="I40" s="22">
        <v>-1833697</v>
      </c>
      <c r="J40" s="22">
        <v>6138848</v>
      </c>
      <c r="K40" s="22">
        <v>2068524</v>
      </c>
      <c r="L40" s="22">
        <v>2001796</v>
      </c>
      <c r="M40" s="22">
        <v>2068524</v>
      </c>
      <c r="N40" s="22">
        <v>6138844</v>
      </c>
      <c r="O40" s="22"/>
      <c r="P40" s="22"/>
      <c r="Q40" s="22"/>
      <c r="R40" s="22"/>
      <c r="S40" s="22"/>
      <c r="T40" s="22"/>
      <c r="U40" s="22"/>
      <c r="V40" s="22"/>
      <c r="W40" s="22">
        <v>12277692</v>
      </c>
      <c r="X40" s="22">
        <v>15231984</v>
      </c>
      <c r="Y40" s="22">
        <v>-2954292</v>
      </c>
      <c r="Z40" s="23">
        <v>-19.395319742982924</v>
      </c>
      <c r="AA40" s="20">
        <v>30463961</v>
      </c>
    </row>
    <row r="41" spans="1:27" x14ac:dyDescent="0.25">
      <c r="A41" s="19" t="s">
        <v>40</v>
      </c>
      <c r="B41" s="15" t="s">
        <v>32</v>
      </c>
      <c r="C41" s="20">
        <v>22039894</v>
      </c>
      <c r="D41" s="20"/>
      <c r="E41" s="21">
        <v>13728662</v>
      </c>
      <c r="F41" s="22">
        <v>13728662</v>
      </c>
      <c r="G41" s="22"/>
      <c r="H41" s="22">
        <v>306211</v>
      </c>
      <c r="I41" s="22">
        <v>294561</v>
      </c>
      <c r="J41" s="22">
        <v>600772</v>
      </c>
      <c r="K41" s="22">
        <v>282772</v>
      </c>
      <c r="L41" s="22">
        <v>270843</v>
      </c>
      <c r="M41" s="22">
        <v>258771</v>
      </c>
      <c r="N41" s="22">
        <v>812386</v>
      </c>
      <c r="O41" s="22"/>
      <c r="P41" s="22"/>
      <c r="Q41" s="22"/>
      <c r="R41" s="22"/>
      <c r="S41" s="22"/>
      <c r="T41" s="22"/>
      <c r="U41" s="22"/>
      <c r="V41" s="22"/>
      <c r="W41" s="22">
        <v>1413158</v>
      </c>
      <c r="X41" s="22">
        <v>6864330</v>
      </c>
      <c r="Y41" s="22">
        <v>-5451172</v>
      </c>
      <c r="Z41" s="23">
        <v>-79.413023558016576</v>
      </c>
      <c r="AA41" s="20">
        <v>13728662</v>
      </c>
    </row>
    <row r="42" spans="1:27" x14ac:dyDescent="0.25">
      <c r="A42" s="19" t="s">
        <v>67</v>
      </c>
      <c r="B42" s="15" t="s">
        <v>32</v>
      </c>
      <c r="C42" s="20">
        <v>1650073</v>
      </c>
      <c r="D42" s="20"/>
      <c r="E42" s="21">
        <v>2491682</v>
      </c>
      <c r="F42" s="22">
        <v>2491682</v>
      </c>
      <c r="G42" s="22"/>
      <c r="H42" s="22">
        <v>231188</v>
      </c>
      <c r="I42" s="22">
        <v>97113</v>
      </c>
      <c r="J42" s="22">
        <v>328301</v>
      </c>
      <c r="K42" s="22"/>
      <c r="L42" s="22">
        <v>70471</v>
      </c>
      <c r="M42" s="22">
        <v>142202</v>
      </c>
      <c r="N42" s="22">
        <v>212673</v>
      </c>
      <c r="O42" s="22"/>
      <c r="P42" s="22"/>
      <c r="Q42" s="22"/>
      <c r="R42" s="22"/>
      <c r="S42" s="22"/>
      <c r="T42" s="22"/>
      <c r="U42" s="22"/>
      <c r="V42" s="22"/>
      <c r="W42" s="22">
        <v>540974</v>
      </c>
      <c r="X42" s="22">
        <v>1245840</v>
      </c>
      <c r="Y42" s="22">
        <v>-704866</v>
      </c>
      <c r="Z42" s="23">
        <v>-56.577570153470745</v>
      </c>
      <c r="AA42" s="20">
        <v>2491682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4287855</v>
      </c>
      <c r="D45" s="20"/>
      <c r="E45" s="21">
        <v>5635967</v>
      </c>
      <c r="F45" s="22">
        <v>5635967</v>
      </c>
      <c r="G45" s="22">
        <v>292734</v>
      </c>
      <c r="H45" s="22">
        <v>732013</v>
      </c>
      <c r="I45" s="22">
        <v>473285</v>
      </c>
      <c r="J45" s="22">
        <v>1498032</v>
      </c>
      <c r="K45" s="22">
        <v>659209</v>
      </c>
      <c r="L45" s="22">
        <v>378784</v>
      </c>
      <c r="M45" s="22">
        <v>701079</v>
      </c>
      <c r="N45" s="22">
        <v>1739072</v>
      </c>
      <c r="O45" s="22"/>
      <c r="P45" s="22"/>
      <c r="Q45" s="22"/>
      <c r="R45" s="22"/>
      <c r="S45" s="22"/>
      <c r="T45" s="22"/>
      <c r="U45" s="22"/>
      <c r="V45" s="22"/>
      <c r="W45" s="22">
        <v>3237104</v>
      </c>
      <c r="X45" s="22">
        <v>2817984</v>
      </c>
      <c r="Y45" s="22">
        <v>419120</v>
      </c>
      <c r="Z45" s="23">
        <v>14.873043991733098</v>
      </c>
      <c r="AA45" s="20">
        <v>5635967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135610372</v>
      </c>
      <c r="D48" s="29">
        <f t="shared" ref="D48:Y48" si="1">SUM(D35:D47)</f>
        <v>0</v>
      </c>
      <c r="E48" s="30">
        <f t="shared" si="1"/>
        <v>133548362</v>
      </c>
      <c r="F48" s="31">
        <f t="shared" si="1"/>
        <v>133548362</v>
      </c>
      <c r="G48" s="31">
        <f t="shared" si="1"/>
        <v>2733848</v>
      </c>
      <c r="H48" s="31">
        <f t="shared" si="1"/>
        <v>14488385</v>
      </c>
      <c r="I48" s="31">
        <f t="shared" si="1"/>
        <v>4604389</v>
      </c>
      <c r="J48" s="31">
        <f t="shared" si="1"/>
        <v>21826622</v>
      </c>
      <c r="K48" s="31">
        <f t="shared" si="1"/>
        <v>9989631</v>
      </c>
      <c r="L48" s="31">
        <f t="shared" si="1"/>
        <v>8605509</v>
      </c>
      <c r="M48" s="31">
        <f t="shared" si="1"/>
        <v>8665608</v>
      </c>
      <c r="N48" s="31">
        <f t="shared" si="1"/>
        <v>27260748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49087370</v>
      </c>
      <c r="X48" s="31">
        <f t="shared" si="1"/>
        <v>66774192</v>
      </c>
      <c r="Y48" s="31">
        <f t="shared" si="1"/>
        <v>-17686822</v>
      </c>
      <c r="Z48" s="32">
        <f>+IF(X48&lt;&gt;0,+(Y48/X48)*100,0)</f>
        <v>-26.487511821932642</v>
      </c>
      <c r="AA48" s="29">
        <f>SUM(AA35:AA47)</f>
        <v>133548362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-51393738</v>
      </c>
      <c r="D49" s="39">
        <f t="shared" si="2"/>
        <v>0</v>
      </c>
      <c r="E49" s="40">
        <f t="shared" si="2"/>
        <v>-57807897</v>
      </c>
      <c r="F49" s="41">
        <f t="shared" si="2"/>
        <v>-57807897</v>
      </c>
      <c r="G49" s="41">
        <f t="shared" si="2"/>
        <v>5669768</v>
      </c>
      <c r="H49" s="41">
        <f t="shared" si="2"/>
        <v>-7040455</v>
      </c>
      <c r="I49" s="41">
        <f t="shared" si="2"/>
        <v>3233985</v>
      </c>
      <c r="J49" s="41">
        <f t="shared" si="2"/>
        <v>1863298</v>
      </c>
      <c r="K49" s="41">
        <f t="shared" si="2"/>
        <v>-1408163</v>
      </c>
      <c r="L49" s="41">
        <f t="shared" si="2"/>
        <v>-338679</v>
      </c>
      <c r="M49" s="41">
        <f t="shared" si="2"/>
        <v>-1983736</v>
      </c>
      <c r="N49" s="41">
        <f t="shared" si="2"/>
        <v>-3730578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-1867280</v>
      </c>
      <c r="X49" s="41">
        <f t="shared" si="2"/>
        <v>-28903956</v>
      </c>
      <c r="Y49" s="41">
        <f t="shared" si="2"/>
        <v>27036676</v>
      </c>
      <c r="Z49" s="42">
        <f>+IF(X49&lt;&gt;0,+(Y49/X49)*100,0)</f>
        <v>-93.539707851755665</v>
      </c>
      <c r="AA49" s="39">
        <f>+AA33-AA48</f>
        <v>-57807897</v>
      </c>
    </row>
    <row r="50" spans="1:27" x14ac:dyDescent="0.25">
      <c r="A50" s="43" t="s">
        <v>75</v>
      </c>
      <c r="B50" s="15" t="s">
        <v>32</v>
      </c>
      <c r="C50" s="20">
        <v>107230858</v>
      </c>
      <c r="D50" s="20"/>
      <c r="E50" s="21">
        <v>63300000</v>
      </c>
      <c r="F50" s="22">
        <v>63300000</v>
      </c>
      <c r="G50" s="22"/>
      <c r="H50" s="22"/>
      <c r="I50" s="22">
        <v>16048725</v>
      </c>
      <c r="J50" s="22">
        <v>16048725</v>
      </c>
      <c r="K50" s="22">
        <v>3654360</v>
      </c>
      <c r="L50" s="22"/>
      <c r="M50" s="22">
        <v>2350234</v>
      </c>
      <c r="N50" s="22">
        <v>6004594</v>
      </c>
      <c r="O50" s="22"/>
      <c r="P50" s="22"/>
      <c r="Q50" s="22"/>
      <c r="R50" s="22"/>
      <c r="S50" s="22"/>
      <c r="T50" s="22"/>
      <c r="U50" s="22"/>
      <c r="V50" s="22"/>
      <c r="W50" s="22">
        <v>22053319</v>
      </c>
      <c r="X50" s="22">
        <v>31650000</v>
      </c>
      <c r="Y50" s="22">
        <v>-9596681</v>
      </c>
      <c r="Z50" s="23">
        <v>-30.321266982622429</v>
      </c>
      <c r="AA50" s="20">
        <v>63300000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55837120</v>
      </c>
      <c r="D52" s="48">
        <f t="shared" si="3"/>
        <v>0</v>
      </c>
      <c r="E52" s="49">
        <f t="shared" si="3"/>
        <v>5492103</v>
      </c>
      <c r="F52" s="50">
        <f t="shared" si="3"/>
        <v>5492103</v>
      </c>
      <c r="G52" s="50">
        <f t="shared" si="3"/>
        <v>5669768</v>
      </c>
      <c r="H52" s="50">
        <f t="shared" si="3"/>
        <v>-7040455</v>
      </c>
      <c r="I52" s="50">
        <f t="shared" si="3"/>
        <v>19282710</v>
      </c>
      <c r="J52" s="50">
        <f t="shared" si="3"/>
        <v>17912023</v>
      </c>
      <c r="K52" s="50">
        <f t="shared" si="3"/>
        <v>2246197</v>
      </c>
      <c r="L52" s="50">
        <f t="shared" si="3"/>
        <v>-338679</v>
      </c>
      <c r="M52" s="50">
        <f t="shared" si="3"/>
        <v>366498</v>
      </c>
      <c r="N52" s="50">
        <f t="shared" si="3"/>
        <v>2274016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20186039</v>
      </c>
      <c r="X52" s="50">
        <f t="shared" si="3"/>
        <v>2746044</v>
      </c>
      <c r="Y52" s="50">
        <f t="shared" si="3"/>
        <v>17439995</v>
      </c>
      <c r="Z52" s="51">
        <f>+IF(X52&lt;&gt;0,+(Y52/X52)*100,0)</f>
        <v>635.09524974836529</v>
      </c>
      <c r="AA52" s="48">
        <f>SUM(AA49:AA51)</f>
        <v>5492103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55837120</v>
      </c>
      <c r="D54" s="54">
        <f>+D52-D53</f>
        <v>0</v>
      </c>
      <c r="E54" s="55">
        <f t="shared" si="4"/>
        <v>5492103</v>
      </c>
      <c r="F54" s="56">
        <f t="shared" si="4"/>
        <v>5492103</v>
      </c>
      <c r="G54" s="56">
        <f t="shared" si="4"/>
        <v>5669768</v>
      </c>
      <c r="H54" s="56">
        <f t="shared" si="4"/>
        <v>-7040455</v>
      </c>
      <c r="I54" s="56">
        <f t="shared" si="4"/>
        <v>19282710</v>
      </c>
      <c r="J54" s="56">
        <f t="shared" si="4"/>
        <v>17912023</v>
      </c>
      <c r="K54" s="56">
        <f t="shared" si="4"/>
        <v>2246197</v>
      </c>
      <c r="L54" s="56">
        <f t="shared" si="4"/>
        <v>-338679</v>
      </c>
      <c r="M54" s="56">
        <f t="shared" si="4"/>
        <v>366498</v>
      </c>
      <c r="N54" s="56">
        <f t="shared" si="4"/>
        <v>2274016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20186039</v>
      </c>
      <c r="X54" s="56">
        <f t="shared" si="4"/>
        <v>2746044</v>
      </c>
      <c r="Y54" s="56">
        <f t="shared" si="4"/>
        <v>17439995</v>
      </c>
      <c r="Z54" s="57">
        <f>+IF(X54&lt;&gt;0,+(Y54/X54)*100,0)</f>
        <v>635.09524974836529</v>
      </c>
      <c r="AA54" s="54">
        <f>+AA52-AA53</f>
        <v>5492103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55837120</v>
      </c>
      <c r="D57" s="48">
        <f>SUM(D54:D56)</f>
        <v>0</v>
      </c>
      <c r="E57" s="49">
        <f t="shared" si="5"/>
        <v>5492103</v>
      </c>
      <c r="F57" s="50">
        <f t="shared" si="5"/>
        <v>5492103</v>
      </c>
      <c r="G57" s="50">
        <f t="shared" si="5"/>
        <v>5669768</v>
      </c>
      <c r="H57" s="50">
        <f t="shared" si="5"/>
        <v>-7040455</v>
      </c>
      <c r="I57" s="50">
        <f t="shared" si="5"/>
        <v>19282710</v>
      </c>
      <c r="J57" s="50">
        <f t="shared" si="5"/>
        <v>17912023</v>
      </c>
      <c r="K57" s="50">
        <f t="shared" si="5"/>
        <v>2246197</v>
      </c>
      <c r="L57" s="50">
        <f t="shared" si="5"/>
        <v>-338679</v>
      </c>
      <c r="M57" s="50">
        <f t="shared" si="5"/>
        <v>366498</v>
      </c>
      <c r="N57" s="50">
        <f t="shared" si="5"/>
        <v>2274016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20186039</v>
      </c>
      <c r="X57" s="50">
        <f t="shared" si="5"/>
        <v>2746044</v>
      </c>
      <c r="Y57" s="50">
        <f t="shared" si="5"/>
        <v>17439995</v>
      </c>
      <c r="Z57" s="51">
        <f>+IF(X57&lt;&gt;0,+(Y57/X57)*100,0)</f>
        <v>635.09524974836529</v>
      </c>
      <c r="AA57" s="48">
        <f>SUM(AA54:AA56)</f>
        <v>5492103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55837120</v>
      </c>
      <c r="D60" s="65">
        <f>SUM(D57:D59)</f>
        <v>0</v>
      </c>
      <c r="E60" s="66">
        <f t="shared" si="6"/>
        <v>5492103</v>
      </c>
      <c r="F60" s="67">
        <f t="shared" si="6"/>
        <v>5492103</v>
      </c>
      <c r="G60" s="67">
        <f t="shared" si="6"/>
        <v>5669768</v>
      </c>
      <c r="H60" s="67">
        <f t="shared" si="6"/>
        <v>-7040455</v>
      </c>
      <c r="I60" s="67">
        <f t="shared" si="6"/>
        <v>19282710</v>
      </c>
      <c r="J60" s="67">
        <f t="shared" si="6"/>
        <v>17912023</v>
      </c>
      <c r="K60" s="67">
        <f t="shared" si="6"/>
        <v>2246197</v>
      </c>
      <c r="L60" s="67">
        <f t="shared" si="6"/>
        <v>-338679</v>
      </c>
      <c r="M60" s="67">
        <f t="shared" si="6"/>
        <v>366498</v>
      </c>
      <c r="N60" s="67">
        <f t="shared" si="6"/>
        <v>2274016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20186039</v>
      </c>
      <c r="X60" s="67">
        <f t="shared" si="6"/>
        <v>2746044</v>
      </c>
      <c r="Y60" s="67">
        <f t="shared" si="6"/>
        <v>17439995</v>
      </c>
      <c r="Z60" s="68">
        <f>+IF(X60&lt;&gt;0,+(Y60/X60)*100,0)</f>
        <v>635.09524974836529</v>
      </c>
      <c r="AA60" s="65">
        <f>SUM(AA57:AA59)</f>
        <v>5492103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39835797</v>
      </c>
      <c r="D7" s="20"/>
      <c r="E7" s="21">
        <v>50250497</v>
      </c>
      <c r="F7" s="22">
        <v>50250497</v>
      </c>
      <c r="G7" s="22">
        <v>3763341</v>
      </c>
      <c r="H7" s="22">
        <v>3510019</v>
      </c>
      <c r="I7" s="22">
        <v>4378875</v>
      </c>
      <c r="J7" s="22">
        <v>11652235</v>
      </c>
      <c r="K7" s="22">
        <v>3592843</v>
      </c>
      <c r="L7" s="22">
        <v>3744026</v>
      </c>
      <c r="M7" s="22">
        <v>2514500</v>
      </c>
      <c r="N7" s="22">
        <v>9851369</v>
      </c>
      <c r="O7" s="22"/>
      <c r="P7" s="22"/>
      <c r="Q7" s="22"/>
      <c r="R7" s="22"/>
      <c r="S7" s="22"/>
      <c r="T7" s="22"/>
      <c r="U7" s="22"/>
      <c r="V7" s="22"/>
      <c r="W7" s="22">
        <v>21503604</v>
      </c>
      <c r="X7" s="22">
        <v>25125246</v>
      </c>
      <c r="Y7" s="22">
        <v>-3621642</v>
      </c>
      <c r="Z7" s="23">
        <v>-14.414354390798801</v>
      </c>
      <c r="AA7" s="20">
        <v>50250497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7046515</v>
      </c>
      <c r="D13" s="20"/>
      <c r="E13" s="21">
        <v>8256073</v>
      </c>
      <c r="F13" s="22">
        <v>8256073</v>
      </c>
      <c r="G13" s="22">
        <v>470381</v>
      </c>
      <c r="H13" s="22">
        <v>584979</v>
      </c>
      <c r="I13" s="22">
        <v>565347</v>
      </c>
      <c r="J13" s="22">
        <v>1620707</v>
      </c>
      <c r="K13" s="22">
        <v>546806</v>
      </c>
      <c r="L13" s="22">
        <v>583775</v>
      </c>
      <c r="M13" s="22">
        <v>570536</v>
      </c>
      <c r="N13" s="22">
        <v>1701117</v>
      </c>
      <c r="O13" s="22"/>
      <c r="P13" s="22"/>
      <c r="Q13" s="22"/>
      <c r="R13" s="22"/>
      <c r="S13" s="22"/>
      <c r="T13" s="22"/>
      <c r="U13" s="22"/>
      <c r="V13" s="22"/>
      <c r="W13" s="22">
        <v>3321824</v>
      </c>
      <c r="X13" s="22">
        <v>4128042</v>
      </c>
      <c r="Y13" s="22">
        <v>-806218</v>
      </c>
      <c r="Z13" s="23">
        <v>-19.530276096997078</v>
      </c>
      <c r="AA13" s="20">
        <v>8256073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677264</v>
      </c>
      <c r="D29" s="20"/>
      <c r="E29" s="21">
        <v>170764</v>
      </c>
      <c r="F29" s="22">
        <v>170764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85386</v>
      </c>
      <c r="Y29" s="22">
        <v>-85386</v>
      </c>
      <c r="Z29" s="23">
        <v>-100</v>
      </c>
      <c r="AA29" s="20">
        <v>170764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47559576</v>
      </c>
      <c r="D33" s="29">
        <f t="shared" ref="D33:Y33" si="0">SUM(D6:D32)</f>
        <v>0</v>
      </c>
      <c r="E33" s="30">
        <f t="shared" si="0"/>
        <v>58677334</v>
      </c>
      <c r="F33" s="31">
        <f t="shared" si="0"/>
        <v>58677334</v>
      </c>
      <c r="G33" s="31">
        <f t="shared" si="0"/>
        <v>4233722</v>
      </c>
      <c r="H33" s="31">
        <f t="shared" si="0"/>
        <v>4094998</v>
      </c>
      <c r="I33" s="31">
        <f t="shared" si="0"/>
        <v>4944222</v>
      </c>
      <c r="J33" s="31">
        <f t="shared" si="0"/>
        <v>13272942</v>
      </c>
      <c r="K33" s="31">
        <f t="shared" si="0"/>
        <v>4139649</v>
      </c>
      <c r="L33" s="31">
        <f t="shared" si="0"/>
        <v>4327801</v>
      </c>
      <c r="M33" s="31">
        <f t="shared" si="0"/>
        <v>3085036</v>
      </c>
      <c r="N33" s="31">
        <f t="shared" si="0"/>
        <v>11552486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24825428</v>
      </c>
      <c r="X33" s="31">
        <f t="shared" si="0"/>
        <v>29338674</v>
      </c>
      <c r="Y33" s="31">
        <f t="shared" si="0"/>
        <v>-4513246</v>
      </c>
      <c r="Z33" s="32">
        <f>+IF(X33&lt;&gt;0,+(Y33/X33)*100,0)</f>
        <v>-15.383265105982636</v>
      </c>
      <c r="AA33" s="29">
        <f>SUM(AA6:AA32)</f>
        <v>58677334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19369468</v>
      </c>
      <c r="D35" s="20"/>
      <c r="E35" s="21">
        <v>22035590</v>
      </c>
      <c r="F35" s="22">
        <v>22035590</v>
      </c>
      <c r="G35" s="22">
        <v>1801796</v>
      </c>
      <c r="H35" s="22">
        <v>1724626</v>
      </c>
      <c r="I35" s="22">
        <v>1744588</v>
      </c>
      <c r="J35" s="22">
        <v>5271010</v>
      </c>
      <c r="K35" s="22">
        <v>1718426</v>
      </c>
      <c r="L35" s="22">
        <v>1630292</v>
      </c>
      <c r="M35" s="22">
        <v>1860627</v>
      </c>
      <c r="N35" s="22">
        <v>5209345</v>
      </c>
      <c r="O35" s="22"/>
      <c r="P35" s="22"/>
      <c r="Q35" s="22"/>
      <c r="R35" s="22"/>
      <c r="S35" s="22"/>
      <c r="T35" s="22"/>
      <c r="U35" s="22"/>
      <c r="V35" s="22"/>
      <c r="W35" s="22">
        <v>10480355</v>
      </c>
      <c r="X35" s="22">
        <v>11017788</v>
      </c>
      <c r="Y35" s="22">
        <v>-537433</v>
      </c>
      <c r="Z35" s="23">
        <v>-4.8778665917332953</v>
      </c>
      <c r="AA35" s="20">
        <v>22035590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22488861</v>
      </c>
      <c r="D38" s="20"/>
      <c r="E38" s="21">
        <v>23178990</v>
      </c>
      <c r="F38" s="22">
        <v>23178990</v>
      </c>
      <c r="G38" s="22"/>
      <c r="H38" s="22">
        <v>3547279</v>
      </c>
      <c r="I38" s="22">
        <v>2394041</v>
      </c>
      <c r="J38" s="22">
        <v>5941320</v>
      </c>
      <c r="K38" s="22">
        <v>2615388</v>
      </c>
      <c r="L38" s="22">
        <v>1686452</v>
      </c>
      <c r="M38" s="22">
        <v>2068911</v>
      </c>
      <c r="N38" s="22">
        <v>6370751</v>
      </c>
      <c r="O38" s="22"/>
      <c r="P38" s="22"/>
      <c r="Q38" s="22"/>
      <c r="R38" s="22"/>
      <c r="S38" s="22"/>
      <c r="T38" s="22"/>
      <c r="U38" s="22"/>
      <c r="V38" s="22"/>
      <c r="W38" s="22">
        <v>12312071</v>
      </c>
      <c r="X38" s="22">
        <v>11589498</v>
      </c>
      <c r="Y38" s="22">
        <v>722573</v>
      </c>
      <c r="Z38" s="23">
        <v>6.2347221596655871</v>
      </c>
      <c r="AA38" s="20">
        <v>23178990</v>
      </c>
    </row>
    <row r="39" spans="1:27" x14ac:dyDescent="0.25">
      <c r="A39" s="19" t="s">
        <v>65</v>
      </c>
      <c r="B39" s="15" t="s">
        <v>32</v>
      </c>
      <c r="C39" s="20">
        <v>11584151</v>
      </c>
      <c r="D39" s="20"/>
      <c r="E39" s="21">
        <v>3958085</v>
      </c>
      <c r="F39" s="22">
        <v>3958085</v>
      </c>
      <c r="G39" s="22"/>
      <c r="H39" s="22"/>
      <c r="I39" s="22"/>
      <c r="J39" s="22"/>
      <c r="K39" s="22"/>
      <c r="L39" s="22"/>
      <c r="M39" s="22">
        <v>2615146</v>
      </c>
      <c r="N39" s="22">
        <v>2615146</v>
      </c>
      <c r="O39" s="22"/>
      <c r="P39" s="22"/>
      <c r="Q39" s="22"/>
      <c r="R39" s="22"/>
      <c r="S39" s="22"/>
      <c r="T39" s="22"/>
      <c r="U39" s="22"/>
      <c r="V39" s="22"/>
      <c r="W39" s="22">
        <v>2615146</v>
      </c>
      <c r="X39" s="22">
        <v>1979046</v>
      </c>
      <c r="Y39" s="22">
        <v>636100</v>
      </c>
      <c r="Z39" s="23">
        <v>32.141749105377038</v>
      </c>
      <c r="AA39" s="20">
        <v>3958085</v>
      </c>
    </row>
    <row r="40" spans="1:27" x14ac:dyDescent="0.25">
      <c r="A40" s="19" t="s">
        <v>66</v>
      </c>
      <c r="B40" s="15" t="s">
        <v>32</v>
      </c>
      <c r="C40" s="20">
        <v>6074778</v>
      </c>
      <c r="D40" s="20"/>
      <c r="E40" s="21">
        <v>6942327</v>
      </c>
      <c r="F40" s="22">
        <v>6942327</v>
      </c>
      <c r="G40" s="22"/>
      <c r="H40" s="22"/>
      <c r="I40" s="22"/>
      <c r="J40" s="22"/>
      <c r="K40" s="22"/>
      <c r="L40" s="22"/>
      <c r="M40" s="22">
        <v>3329378</v>
      </c>
      <c r="N40" s="22">
        <v>3329378</v>
      </c>
      <c r="O40" s="22"/>
      <c r="P40" s="22"/>
      <c r="Q40" s="22"/>
      <c r="R40" s="22"/>
      <c r="S40" s="22"/>
      <c r="T40" s="22"/>
      <c r="U40" s="22"/>
      <c r="V40" s="22"/>
      <c r="W40" s="22">
        <v>3329378</v>
      </c>
      <c r="X40" s="22">
        <v>3471162</v>
      </c>
      <c r="Y40" s="22">
        <v>-141784</v>
      </c>
      <c r="Z40" s="23">
        <v>-4.0846264161684189</v>
      </c>
      <c r="AA40" s="20">
        <v>6942327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850209</v>
      </c>
      <c r="D42" s="20"/>
      <c r="E42" s="21">
        <v>9970000</v>
      </c>
      <c r="F42" s="22">
        <v>9970000</v>
      </c>
      <c r="G42" s="22"/>
      <c r="H42" s="22">
        <v>24900</v>
      </c>
      <c r="I42" s="22">
        <v>84776</v>
      </c>
      <c r="J42" s="22">
        <v>109676</v>
      </c>
      <c r="K42" s="22">
        <v>46122</v>
      </c>
      <c r="L42" s="22">
        <v>45117</v>
      </c>
      <c r="M42" s="22">
        <v>564333</v>
      </c>
      <c r="N42" s="22">
        <v>655572</v>
      </c>
      <c r="O42" s="22"/>
      <c r="P42" s="22"/>
      <c r="Q42" s="22"/>
      <c r="R42" s="22"/>
      <c r="S42" s="22"/>
      <c r="T42" s="22"/>
      <c r="U42" s="22"/>
      <c r="V42" s="22"/>
      <c r="W42" s="22">
        <v>765248</v>
      </c>
      <c r="X42" s="22">
        <v>4984998</v>
      </c>
      <c r="Y42" s="22">
        <v>-4219750</v>
      </c>
      <c r="Z42" s="23">
        <v>-84.64898080199832</v>
      </c>
      <c r="AA42" s="20">
        <v>9970000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134123</v>
      </c>
      <c r="D45" s="20"/>
      <c r="E45" s="21">
        <v>700000</v>
      </c>
      <c r="F45" s="22">
        <v>700000</v>
      </c>
      <c r="G45" s="22"/>
      <c r="H45" s="22"/>
      <c r="I45" s="22">
        <v>4326</v>
      </c>
      <c r="J45" s="22">
        <v>4326</v>
      </c>
      <c r="K45" s="22"/>
      <c r="L45" s="22">
        <v>15000</v>
      </c>
      <c r="M45" s="22">
        <v>72521</v>
      </c>
      <c r="N45" s="22">
        <v>87521</v>
      </c>
      <c r="O45" s="22"/>
      <c r="P45" s="22"/>
      <c r="Q45" s="22"/>
      <c r="R45" s="22"/>
      <c r="S45" s="22"/>
      <c r="T45" s="22"/>
      <c r="U45" s="22"/>
      <c r="V45" s="22"/>
      <c r="W45" s="22">
        <v>91847</v>
      </c>
      <c r="X45" s="22">
        <v>350004</v>
      </c>
      <c r="Y45" s="22">
        <v>-258157</v>
      </c>
      <c r="Z45" s="23">
        <v>-73.758299905143943</v>
      </c>
      <c r="AA45" s="20">
        <v>700000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60501590</v>
      </c>
      <c r="D48" s="29">
        <f t="shared" ref="D48:Y48" si="1">SUM(D35:D47)</f>
        <v>0</v>
      </c>
      <c r="E48" s="30">
        <f t="shared" si="1"/>
        <v>66784992</v>
      </c>
      <c r="F48" s="31">
        <f t="shared" si="1"/>
        <v>66784992</v>
      </c>
      <c r="G48" s="31">
        <f t="shared" si="1"/>
        <v>1801796</v>
      </c>
      <c r="H48" s="31">
        <f t="shared" si="1"/>
        <v>5296805</v>
      </c>
      <c r="I48" s="31">
        <f t="shared" si="1"/>
        <v>4227731</v>
      </c>
      <c r="J48" s="31">
        <f t="shared" si="1"/>
        <v>11326332</v>
      </c>
      <c r="K48" s="31">
        <f t="shared" si="1"/>
        <v>4379936</v>
      </c>
      <c r="L48" s="31">
        <f t="shared" si="1"/>
        <v>3376861</v>
      </c>
      <c r="M48" s="31">
        <f t="shared" si="1"/>
        <v>10510916</v>
      </c>
      <c r="N48" s="31">
        <f t="shared" si="1"/>
        <v>18267713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29594045</v>
      </c>
      <c r="X48" s="31">
        <f t="shared" si="1"/>
        <v>33392496</v>
      </c>
      <c r="Y48" s="31">
        <f t="shared" si="1"/>
        <v>-3798451</v>
      </c>
      <c r="Z48" s="32">
        <f>+IF(X48&lt;&gt;0,+(Y48/X48)*100,0)</f>
        <v>-11.375163449896048</v>
      </c>
      <c r="AA48" s="29">
        <f>SUM(AA35:AA47)</f>
        <v>66784992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-12942014</v>
      </c>
      <c r="D49" s="39">
        <f t="shared" si="2"/>
        <v>0</v>
      </c>
      <c r="E49" s="40">
        <f t="shared" si="2"/>
        <v>-8107658</v>
      </c>
      <c r="F49" s="41">
        <f t="shared" si="2"/>
        <v>-8107658</v>
      </c>
      <c r="G49" s="41">
        <f t="shared" si="2"/>
        <v>2431926</v>
      </c>
      <c r="H49" s="41">
        <f t="shared" si="2"/>
        <v>-1201807</v>
      </c>
      <c r="I49" s="41">
        <f t="shared" si="2"/>
        <v>716491</v>
      </c>
      <c r="J49" s="41">
        <f t="shared" si="2"/>
        <v>1946610</v>
      </c>
      <c r="K49" s="41">
        <f t="shared" si="2"/>
        <v>-240287</v>
      </c>
      <c r="L49" s="41">
        <f t="shared" si="2"/>
        <v>950940</v>
      </c>
      <c r="M49" s="41">
        <f t="shared" si="2"/>
        <v>-7425880</v>
      </c>
      <c r="N49" s="41">
        <f t="shared" si="2"/>
        <v>-6715227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-4768617</v>
      </c>
      <c r="X49" s="41">
        <f t="shared" si="2"/>
        <v>-4053822</v>
      </c>
      <c r="Y49" s="41">
        <f t="shared" si="2"/>
        <v>-714795</v>
      </c>
      <c r="Z49" s="42">
        <f>+IF(X49&lt;&gt;0,+(Y49/X49)*100,0)</f>
        <v>17.632619291128222</v>
      </c>
      <c r="AA49" s="39">
        <f>+AA33-AA48</f>
        <v>-8107658</v>
      </c>
    </row>
    <row r="50" spans="1:27" x14ac:dyDescent="0.25">
      <c r="A50" s="43" t="s">
        <v>75</v>
      </c>
      <c r="B50" s="15" t="s">
        <v>32</v>
      </c>
      <c r="C50" s="20">
        <v>74147000</v>
      </c>
      <c r="D50" s="20"/>
      <c r="E50" s="21">
        <v>93000000</v>
      </c>
      <c r="F50" s="22">
        <v>93000000</v>
      </c>
      <c r="G50" s="22">
        <v>1719250</v>
      </c>
      <c r="H50" s="22"/>
      <c r="I50" s="22">
        <v>38695530</v>
      </c>
      <c r="J50" s="22">
        <v>40414780</v>
      </c>
      <c r="K50" s="22">
        <v>9956588</v>
      </c>
      <c r="L50" s="22">
        <v>3021560</v>
      </c>
      <c r="M50" s="22">
        <v>9591776</v>
      </c>
      <c r="N50" s="22">
        <v>22569924</v>
      </c>
      <c r="O50" s="22"/>
      <c r="P50" s="22"/>
      <c r="Q50" s="22"/>
      <c r="R50" s="22"/>
      <c r="S50" s="22"/>
      <c r="T50" s="22"/>
      <c r="U50" s="22"/>
      <c r="V50" s="22"/>
      <c r="W50" s="22">
        <v>62984704</v>
      </c>
      <c r="X50" s="22">
        <v>46500000</v>
      </c>
      <c r="Y50" s="22">
        <v>16484704</v>
      </c>
      <c r="Z50" s="23">
        <v>35.450976344086023</v>
      </c>
      <c r="AA50" s="20">
        <v>93000000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61204986</v>
      </c>
      <c r="D52" s="48">
        <f t="shared" si="3"/>
        <v>0</v>
      </c>
      <c r="E52" s="49">
        <f t="shared" si="3"/>
        <v>84892342</v>
      </c>
      <c r="F52" s="50">
        <f t="shared" si="3"/>
        <v>84892342</v>
      </c>
      <c r="G52" s="50">
        <f t="shared" si="3"/>
        <v>4151176</v>
      </c>
      <c r="H52" s="50">
        <f t="shared" si="3"/>
        <v>-1201807</v>
      </c>
      <c r="I52" s="50">
        <f t="shared" si="3"/>
        <v>39412021</v>
      </c>
      <c r="J52" s="50">
        <f t="shared" si="3"/>
        <v>42361390</v>
      </c>
      <c r="K52" s="50">
        <f t="shared" si="3"/>
        <v>9716301</v>
      </c>
      <c r="L52" s="50">
        <f t="shared" si="3"/>
        <v>3972500</v>
      </c>
      <c r="M52" s="50">
        <f t="shared" si="3"/>
        <v>2165896</v>
      </c>
      <c r="N52" s="50">
        <f t="shared" si="3"/>
        <v>15854697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58216087</v>
      </c>
      <c r="X52" s="50">
        <f t="shared" si="3"/>
        <v>42446178</v>
      </c>
      <c r="Y52" s="50">
        <f t="shared" si="3"/>
        <v>15769909</v>
      </c>
      <c r="Z52" s="51">
        <f>+IF(X52&lt;&gt;0,+(Y52/X52)*100,0)</f>
        <v>37.152718437923902</v>
      </c>
      <c r="AA52" s="48">
        <f>SUM(AA49:AA51)</f>
        <v>84892342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61204986</v>
      </c>
      <c r="D54" s="54">
        <f>+D52-D53</f>
        <v>0</v>
      </c>
      <c r="E54" s="55">
        <f t="shared" si="4"/>
        <v>84892342</v>
      </c>
      <c r="F54" s="56">
        <f t="shared" si="4"/>
        <v>84892342</v>
      </c>
      <c r="G54" s="56">
        <f t="shared" si="4"/>
        <v>4151176</v>
      </c>
      <c r="H54" s="56">
        <f t="shared" si="4"/>
        <v>-1201807</v>
      </c>
      <c r="I54" s="56">
        <f t="shared" si="4"/>
        <v>39412021</v>
      </c>
      <c r="J54" s="56">
        <f t="shared" si="4"/>
        <v>42361390</v>
      </c>
      <c r="K54" s="56">
        <f t="shared" si="4"/>
        <v>9716301</v>
      </c>
      <c r="L54" s="56">
        <f t="shared" si="4"/>
        <v>3972500</v>
      </c>
      <c r="M54" s="56">
        <f t="shared" si="4"/>
        <v>2165896</v>
      </c>
      <c r="N54" s="56">
        <f t="shared" si="4"/>
        <v>15854697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58216087</v>
      </c>
      <c r="X54" s="56">
        <f t="shared" si="4"/>
        <v>42446178</v>
      </c>
      <c r="Y54" s="56">
        <f t="shared" si="4"/>
        <v>15769909</v>
      </c>
      <c r="Z54" s="57">
        <f>+IF(X54&lt;&gt;0,+(Y54/X54)*100,0)</f>
        <v>37.152718437923902</v>
      </c>
      <c r="AA54" s="54">
        <f>+AA52-AA53</f>
        <v>84892342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61204986</v>
      </c>
      <c r="D57" s="48">
        <f>SUM(D54:D56)</f>
        <v>0</v>
      </c>
      <c r="E57" s="49">
        <f t="shared" si="5"/>
        <v>84892342</v>
      </c>
      <c r="F57" s="50">
        <f t="shared" si="5"/>
        <v>84892342</v>
      </c>
      <c r="G57" s="50">
        <f t="shared" si="5"/>
        <v>4151176</v>
      </c>
      <c r="H57" s="50">
        <f t="shared" si="5"/>
        <v>-1201807</v>
      </c>
      <c r="I57" s="50">
        <f t="shared" si="5"/>
        <v>39412021</v>
      </c>
      <c r="J57" s="50">
        <f t="shared" si="5"/>
        <v>42361390</v>
      </c>
      <c r="K57" s="50">
        <f t="shared" si="5"/>
        <v>9716301</v>
      </c>
      <c r="L57" s="50">
        <f t="shared" si="5"/>
        <v>3972500</v>
      </c>
      <c r="M57" s="50">
        <f t="shared" si="5"/>
        <v>2165896</v>
      </c>
      <c r="N57" s="50">
        <f t="shared" si="5"/>
        <v>15854697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58216087</v>
      </c>
      <c r="X57" s="50">
        <f t="shared" si="5"/>
        <v>42446178</v>
      </c>
      <c r="Y57" s="50">
        <f t="shared" si="5"/>
        <v>15769909</v>
      </c>
      <c r="Z57" s="51">
        <f>+IF(X57&lt;&gt;0,+(Y57/X57)*100,0)</f>
        <v>37.152718437923902</v>
      </c>
      <c r="AA57" s="48">
        <f>SUM(AA54:AA56)</f>
        <v>84892342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61204986</v>
      </c>
      <c r="D60" s="65">
        <f>SUM(D57:D59)</f>
        <v>0</v>
      </c>
      <c r="E60" s="66">
        <f t="shared" si="6"/>
        <v>84892342</v>
      </c>
      <c r="F60" s="67">
        <f t="shared" si="6"/>
        <v>84892342</v>
      </c>
      <c r="G60" s="67">
        <f t="shared" si="6"/>
        <v>4151176</v>
      </c>
      <c r="H60" s="67">
        <f t="shared" si="6"/>
        <v>-1201807</v>
      </c>
      <c r="I60" s="67">
        <f t="shared" si="6"/>
        <v>39412021</v>
      </c>
      <c r="J60" s="67">
        <f t="shared" si="6"/>
        <v>42361390</v>
      </c>
      <c r="K60" s="67">
        <f t="shared" si="6"/>
        <v>9716301</v>
      </c>
      <c r="L60" s="67">
        <f t="shared" si="6"/>
        <v>3972500</v>
      </c>
      <c r="M60" s="67">
        <f t="shared" si="6"/>
        <v>2165896</v>
      </c>
      <c r="N60" s="67">
        <f t="shared" si="6"/>
        <v>15854697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58216087</v>
      </c>
      <c r="X60" s="67">
        <f t="shared" si="6"/>
        <v>42446178</v>
      </c>
      <c r="Y60" s="67">
        <f t="shared" si="6"/>
        <v>15769909</v>
      </c>
      <c r="Z60" s="68">
        <f>+IF(X60&lt;&gt;0,+(Y60/X60)*100,0)</f>
        <v>37.152718437923902</v>
      </c>
      <c r="AA60" s="65">
        <f>SUM(AA57:AA59)</f>
        <v>84892342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196355911</v>
      </c>
      <c r="D7" s="20"/>
      <c r="E7" s="21">
        <v>243834296</v>
      </c>
      <c r="F7" s="22">
        <v>243834296</v>
      </c>
      <c r="G7" s="22">
        <v>-13989869</v>
      </c>
      <c r="H7" s="22">
        <v>-1603023</v>
      </c>
      <c r="I7" s="22">
        <v>22107072</v>
      </c>
      <c r="J7" s="22">
        <v>6514180</v>
      </c>
      <c r="K7" s="22">
        <v>35592431</v>
      </c>
      <c r="L7" s="22">
        <v>32292063</v>
      </c>
      <c r="M7" s="22">
        <v>1825291</v>
      </c>
      <c r="N7" s="22">
        <v>69709785</v>
      </c>
      <c r="O7" s="22"/>
      <c r="P7" s="22"/>
      <c r="Q7" s="22"/>
      <c r="R7" s="22"/>
      <c r="S7" s="22"/>
      <c r="T7" s="22"/>
      <c r="U7" s="22"/>
      <c r="V7" s="22"/>
      <c r="W7" s="22">
        <v>76223965</v>
      </c>
      <c r="X7" s="22">
        <v>121917138</v>
      </c>
      <c r="Y7" s="22">
        <v>-45693173</v>
      </c>
      <c r="Z7" s="23">
        <v>-37.478876021515532</v>
      </c>
      <c r="AA7" s="20">
        <v>243834296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42588524</v>
      </c>
      <c r="D13" s="20"/>
      <c r="E13" s="21">
        <v>41572056</v>
      </c>
      <c r="F13" s="22">
        <v>41572056</v>
      </c>
      <c r="G13" s="22">
        <v>3892885</v>
      </c>
      <c r="H13" s="22">
        <v>3560182</v>
      </c>
      <c r="I13" s="22">
        <v>3955221</v>
      </c>
      <c r="J13" s="22">
        <v>11408288</v>
      </c>
      <c r="K13" s="22">
        <v>4054584</v>
      </c>
      <c r="L13" s="22">
        <v>4425641</v>
      </c>
      <c r="M13" s="22">
        <v>4639232</v>
      </c>
      <c r="N13" s="22">
        <v>13119457</v>
      </c>
      <c r="O13" s="22"/>
      <c r="P13" s="22"/>
      <c r="Q13" s="22"/>
      <c r="R13" s="22"/>
      <c r="S13" s="22"/>
      <c r="T13" s="22"/>
      <c r="U13" s="22"/>
      <c r="V13" s="22"/>
      <c r="W13" s="22">
        <v>24527745</v>
      </c>
      <c r="X13" s="22">
        <v>20786028</v>
      </c>
      <c r="Y13" s="22">
        <v>3741717</v>
      </c>
      <c r="Z13" s="23">
        <v>18.001115941920219</v>
      </c>
      <c r="AA13" s="20">
        <v>41572056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13993</v>
      </c>
      <c r="D20" s="20"/>
      <c r="E20" s="21">
        <v>18786</v>
      </c>
      <c r="F20" s="22">
        <v>18786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9396</v>
      </c>
      <c r="Y20" s="22">
        <v>-9396</v>
      </c>
      <c r="Z20" s="18">
        <v>-100</v>
      </c>
      <c r="AA20" s="20">
        <v>18786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238958428</v>
      </c>
      <c r="D33" s="29">
        <f t="shared" ref="D33:Y33" si="0">SUM(D6:D32)</f>
        <v>0</v>
      </c>
      <c r="E33" s="30">
        <f t="shared" si="0"/>
        <v>285425138</v>
      </c>
      <c r="F33" s="31">
        <f t="shared" si="0"/>
        <v>285425138</v>
      </c>
      <c r="G33" s="31">
        <f t="shared" si="0"/>
        <v>-10096984</v>
      </c>
      <c r="H33" s="31">
        <f t="shared" si="0"/>
        <v>1957159</v>
      </c>
      <c r="I33" s="31">
        <f t="shared" si="0"/>
        <v>26062293</v>
      </c>
      <c r="J33" s="31">
        <f t="shared" si="0"/>
        <v>17922468</v>
      </c>
      <c r="K33" s="31">
        <f t="shared" si="0"/>
        <v>39647015</v>
      </c>
      <c r="L33" s="31">
        <f t="shared" si="0"/>
        <v>36717704</v>
      </c>
      <c r="M33" s="31">
        <f t="shared" si="0"/>
        <v>6464523</v>
      </c>
      <c r="N33" s="31">
        <f t="shared" si="0"/>
        <v>82829242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100751710</v>
      </c>
      <c r="X33" s="31">
        <f t="shared" si="0"/>
        <v>142712562</v>
      </c>
      <c r="Y33" s="31">
        <f t="shared" si="0"/>
        <v>-41960852</v>
      </c>
      <c r="Z33" s="32">
        <f>+IF(X33&lt;&gt;0,+(Y33/X33)*100,0)</f>
        <v>-29.402353522319917</v>
      </c>
      <c r="AA33" s="29">
        <f>SUM(AA6:AA32)</f>
        <v>285425138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48365408</v>
      </c>
      <c r="D35" s="20"/>
      <c r="E35" s="21">
        <v>53194332</v>
      </c>
      <c r="F35" s="22">
        <v>53194332</v>
      </c>
      <c r="G35" s="22">
        <v>3820298</v>
      </c>
      <c r="H35" s="22">
        <v>3750802</v>
      </c>
      <c r="I35" s="22">
        <v>3991504</v>
      </c>
      <c r="J35" s="22">
        <v>11562604</v>
      </c>
      <c r="K35" s="22">
        <v>3903281</v>
      </c>
      <c r="L35" s="22">
        <v>4447697</v>
      </c>
      <c r="M35" s="22">
        <v>4477834</v>
      </c>
      <c r="N35" s="22">
        <v>12828812</v>
      </c>
      <c r="O35" s="22"/>
      <c r="P35" s="22"/>
      <c r="Q35" s="22"/>
      <c r="R35" s="22"/>
      <c r="S35" s="22"/>
      <c r="T35" s="22"/>
      <c r="U35" s="22"/>
      <c r="V35" s="22"/>
      <c r="W35" s="22">
        <v>24391416</v>
      </c>
      <c r="X35" s="22">
        <v>26597166</v>
      </c>
      <c r="Y35" s="22">
        <v>-2205750</v>
      </c>
      <c r="Z35" s="23">
        <v>-8.2931767993627581</v>
      </c>
      <c r="AA35" s="20">
        <v>53194332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39848879</v>
      </c>
      <c r="D38" s="20"/>
      <c r="E38" s="21">
        <v>69524129</v>
      </c>
      <c r="F38" s="22">
        <v>69524129</v>
      </c>
      <c r="G38" s="22">
        <v>3581350</v>
      </c>
      <c r="H38" s="22">
        <v>11987761</v>
      </c>
      <c r="I38" s="22">
        <v>3084423</v>
      </c>
      <c r="J38" s="22">
        <v>18653534</v>
      </c>
      <c r="K38" s="22">
        <v>7302325</v>
      </c>
      <c r="L38" s="22">
        <v>6273412</v>
      </c>
      <c r="M38" s="22">
        <v>1452129</v>
      </c>
      <c r="N38" s="22">
        <v>15027866</v>
      </c>
      <c r="O38" s="22"/>
      <c r="P38" s="22"/>
      <c r="Q38" s="22"/>
      <c r="R38" s="22"/>
      <c r="S38" s="22"/>
      <c r="T38" s="22"/>
      <c r="U38" s="22"/>
      <c r="V38" s="22"/>
      <c r="W38" s="22">
        <v>33681400</v>
      </c>
      <c r="X38" s="22">
        <v>34762062</v>
      </c>
      <c r="Y38" s="22">
        <v>-1080662</v>
      </c>
      <c r="Z38" s="23">
        <v>-3.1087396369064644</v>
      </c>
      <c r="AA38" s="20">
        <v>69524129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92514359</v>
      </c>
      <c r="D40" s="20"/>
      <c r="E40" s="21">
        <v>55975848</v>
      </c>
      <c r="F40" s="22">
        <v>55975848</v>
      </c>
      <c r="G40" s="22">
        <v>1132566</v>
      </c>
      <c r="H40" s="22">
        <v>1132563</v>
      </c>
      <c r="I40" s="22">
        <v>1096029</v>
      </c>
      <c r="J40" s="22">
        <v>3361158</v>
      </c>
      <c r="K40" s="22">
        <v>1132563</v>
      </c>
      <c r="L40" s="22">
        <v>1096029</v>
      </c>
      <c r="M40" s="22">
        <v>1132478</v>
      </c>
      <c r="N40" s="22">
        <v>3361070</v>
      </c>
      <c r="O40" s="22"/>
      <c r="P40" s="22"/>
      <c r="Q40" s="22"/>
      <c r="R40" s="22"/>
      <c r="S40" s="22"/>
      <c r="T40" s="22"/>
      <c r="U40" s="22"/>
      <c r="V40" s="22"/>
      <c r="W40" s="22">
        <v>6722228</v>
      </c>
      <c r="X40" s="22">
        <v>27987924</v>
      </c>
      <c r="Y40" s="22">
        <v>-21265696</v>
      </c>
      <c r="Z40" s="23">
        <v>-75.98168410061426</v>
      </c>
      <c r="AA40" s="20">
        <v>55975848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11600331</v>
      </c>
      <c r="D42" s="20"/>
      <c r="E42" s="21">
        <v>12287760</v>
      </c>
      <c r="F42" s="22">
        <v>12287760</v>
      </c>
      <c r="G42" s="22">
        <v>4312261</v>
      </c>
      <c r="H42" s="22">
        <v>6315904</v>
      </c>
      <c r="I42" s="22"/>
      <c r="J42" s="22">
        <v>10628165</v>
      </c>
      <c r="K42" s="22"/>
      <c r="L42" s="22"/>
      <c r="M42" s="22">
        <v>2594598</v>
      </c>
      <c r="N42" s="22">
        <v>2594598</v>
      </c>
      <c r="O42" s="22"/>
      <c r="P42" s="22"/>
      <c r="Q42" s="22"/>
      <c r="R42" s="22"/>
      <c r="S42" s="22"/>
      <c r="T42" s="22"/>
      <c r="U42" s="22"/>
      <c r="V42" s="22"/>
      <c r="W42" s="22">
        <v>13222763</v>
      </c>
      <c r="X42" s="22">
        <v>6143880</v>
      </c>
      <c r="Y42" s="22">
        <v>7078883</v>
      </c>
      <c r="Z42" s="23">
        <v>115.21844502171265</v>
      </c>
      <c r="AA42" s="20">
        <v>12287760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50187995</v>
      </c>
      <c r="D44" s="20"/>
      <c r="E44" s="21">
        <v>16544284</v>
      </c>
      <c r="F44" s="22">
        <v>16544284</v>
      </c>
      <c r="G44" s="22">
        <v>288155</v>
      </c>
      <c r="H44" s="22">
        <v>96526</v>
      </c>
      <c r="I44" s="22">
        <v>185132</v>
      </c>
      <c r="J44" s="22">
        <v>569813</v>
      </c>
      <c r="K44" s="22">
        <v>204411</v>
      </c>
      <c r="L44" s="22">
        <v>215606</v>
      </c>
      <c r="M44" s="22">
        <v>13737</v>
      </c>
      <c r="N44" s="22">
        <v>433754</v>
      </c>
      <c r="O44" s="22"/>
      <c r="P44" s="22"/>
      <c r="Q44" s="22"/>
      <c r="R44" s="22"/>
      <c r="S44" s="22"/>
      <c r="T44" s="22"/>
      <c r="U44" s="22"/>
      <c r="V44" s="22"/>
      <c r="W44" s="22">
        <v>1003567</v>
      </c>
      <c r="X44" s="22">
        <v>8272146</v>
      </c>
      <c r="Y44" s="22">
        <v>-7268579</v>
      </c>
      <c r="Z44" s="23">
        <v>-87.868117898305954</v>
      </c>
      <c r="AA44" s="20">
        <v>16544284</v>
      </c>
    </row>
    <row r="45" spans="1:27" x14ac:dyDescent="0.25">
      <c r="A45" s="19" t="s">
        <v>70</v>
      </c>
      <c r="B45" s="15" t="s">
        <v>32</v>
      </c>
      <c r="C45" s="20">
        <v>22929081</v>
      </c>
      <c r="D45" s="20"/>
      <c r="E45" s="21">
        <v>25593708</v>
      </c>
      <c r="F45" s="22">
        <v>25593708</v>
      </c>
      <c r="G45" s="22">
        <v>359812</v>
      </c>
      <c r="H45" s="22">
        <v>378594</v>
      </c>
      <c r="I45" s="22">
        <v>2417556</v>
      </c>
      <c r="J45" s="22">
        <v>3155962</v>
      </c>
      <c r="K45" s="22">
        <v>6128639</v>
      </c>
      <c r="L45" s="22">
        <v>2272410</v>
      </c>
      <c r="M45" s="22">
        <v>378665</v>
      </c>
      <c r="N45" s="22">
        <v>8779714</v>
      </c>
      <c r="O45" s="22"/>
      <c r="P45" s="22"/>
      <c r="Q45" s="22"/>
      <c r="R45" s="22"/>
      <c r="S45" s="22"/>
      <c r="T45" s="22"/>
      <c r="U45" s="22"/>
      <c r="V45" s="22"/>
      <c r="W45" s="22">
        <v>11935676</v>
      </c>
      <c r="X45" s="22">
        <v>12796854</v>
      </c>
      <c r="Y45" s="22">
        <v>-861178</v>
      </c>
      <c r="Z45" s="23">
        <v>-6.729607136253958</v>
      </c>
      <c r="AA45" s="20">
        <v>25593708</v>
      </c>
    </row>
    <row r="46" spans="1:27" x14ac:dyDescent="0.25">
      <c r="A46" s="19" t="s">
        <v>71</v>
      </c>
      <c r="B46" s="15" t="s">
        <v>32</v>
      </c>
      <c r="C46" s="20">
        <v>5082125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10670407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281198585</v>
      </c>
      <c r="D48" s="29">
        <f t="shared" ref="D48:Y48" si="1">SUM(D35:D47)</f>
        <v>0</v>
      </c>
      <c r="E48" s="30">
        <f t="shared" si="1"/>
        <v>233120061</v>
      </c>
      <c r="F48" s="31">
        <f t="shared" si="1"/>
        <v>233120061</v>
      </c>
      <c r="G48" s="31">
        <f t="shared" si="1"/>
        <v>13494442</v>
      </c>
      <c r="H48" s="31">
        <f t="shared" si="1"/>
        <v>23662150</v>
      </c>
      <c r="I48" s="31">
        <f t="shared" si="1"/>
        <v>10774644</v>
      </c>
      <c r="J48" s="31">
        <f t="shared" si="1"/>
        <v>47931236</v>
      </c>
      <c r="K48" s="31">
        <f t="shared" si="1"/>
        <v>18671219</v>
      </c>
      <c r="L48" s="31">
        <f t="shared" si="1"/>
        <v>14305154</v>
      </c>
      <c r="M48" s="31">
        <f t="shared" si="1"/>
        <v>10049441</v>
      </c>
      <c r="N48" s="31">
        <f t="shared" si="1"/>
        <v>43025814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90957050</v>
      </c>
      <c r="X48" s="31">
        <f t="shared" si="1"/>
        <v>116560032</v>
      </c>
      <c r="Y48" s="31">
        <f t="shared" si="1"/>
        <v>-25602982</v>
      </c>
      <c r="Z48" s="32">
        <f>+IF(X48&lt;&gt;0,+(Y48/X48)*100,0)</f>
        <v>-21.96548985161569</v>
      </c>
      <c r="AA48" s="29">
        <f>SUM(AA35:AA47)</f>
        <v>233120061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-42240157</v>
      </c>
      <c r="D49" s="39">
        <f t="shared" si="2"/>
        <v>0</v>
      </c>
      <c r="E49" s="40">
        <f t="shared" si="2"/>
        <v>52305077</v>
      </c>
      <c r="F49" s="41">
        <f t="shared" si="2"/>
        <v>52305077</v>
      </c>
      <c r="G49" s="41">
        <f t="shared" si="2"/>
        <v>-23591426</v>
      </c>
      <c r="H49" s="41">
        <f t="shared" si="2"/>
        <v>-21704991</v>
      </c>
      <c r="I49" s="41">
        <f t="shared" si="2"/>
        <v>15287649</v>
      </c>
      <c r="J49" s="41">
        <f t="shared" si="2"/>
        <v>-30008768</v>
      </c>
      <c r="K49" s="41">
        <f t="shared" si="2"/>
        <v>20975796</v>
      </c>
      <c r="L49" s="41">
        <f t="shared" si="2"/>
        <v>22412550</v>
      </c>
      <c r="M49" s="41">
        <f t="shared" si="2"/>
        <v>-3584918</v>
      </c>
      <c r="N49" s="41">
        <f t="shared" si="2"/>
        <v>39803428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9794660</v>
      </c>
      <c r="X49" s="41">
        <f t="shared" si="2"/>
        <v>26152530</v>
      </c>
      <c r="Y49" s="41">
        <f t="shared" si="2"/>
        <v>-16357870</v>
      </c>
      <c r="Z49" s="42">
        <f>+IF(X49&lt;&gt;0,+(Y49/X49)*100,0)</f>
        <v>-62.547944692157884</v>
      </c>
      <c r="AA49" s="39">
        <f>+AA33-AA48</f>
        <v>52305077</v>
      </c>
    </row>
    <row r="50" spans="1:27" x14ac:dyDescent="0.25">
      <c r="A50" s="43" t="s">
        <v>75</v>
      </c>
      <c r="B50" s="15" t="s">
        <v>32</v>
      </c>
      <c r="C50" s="20">
        <v>259560263</v>
      </c>
      <c r="D50" s="20"/>
      <c r="E50" s="21">
        <v>201999996</v>
      </c>
      <c r="F50" s="22">
        <v>201999996</v>
      </c>
      <c r="G50" s="22">
        <v>20232931</v>
      </c>
      <c r="H50" s="22">
        <v>18646631</v>
      </c>
      <c r="I50" s="22">
        <v>4610630</v>
      </c>
      <c r="J50" s="22">
        <v>43490192</v>
      </c>
      <c r="K50" s="22">
        <v>30068854</v>
      </c>
      <c r="L50" s="22">
        <v>27610568</v>
      </c>
      <c r="M50" s="22">
        <v>27392493</v>
      </c>
      <c r="N50" s="22">
        <v>85071915</v>
      </c>
      <c r="O50" s="22"/>
      <c r="P50" s="22"/>
      <c r="Q50" s="22"/>
      <c r="R50" s="22"/>
      <c r="S50" s="22"/>
      <c r="T50" s="22"/>
      <c r="U50" s="22"/>
      <c r="V50" s="22"/>
      <c r="W50" s="22">
        <v>128562107</v>
      </c>
      <c r="X50" s="22">
        <v>100999998</v>
      </c>
      <c r="Y50" s="22">
        <v>27562109</v>
      </c>
      <c r="Z50" s="23">
        <v>27.28921737206371</v>
      </c>
      <c r="AA50" s="20">
        <v>201999996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217320106</v>
      </c>
      <c r="D52" s="48">
        <f t="shared" si="3"/>
        <v>0</v>
      </c>
      <c r="E52" s="49">
        <f t="shared" si="3"/>
        <v>254305073</v>
      </c>
      <c r="F52" s="50">
        <f t="shared" si="3"/>
        <v>254305073</v>
      </c>
      <c r="G52" s="50">
        <f t="shared" si="3"/>
        <v>-3358495</v>
      </c>
      <c r="H52" s="50">
        <f t="shared" si="3"/>
        <v>-3058360</v>
      </c>
      <c r="I52" s="50">
        <f t="shared" si="3"/>
        <v>19898279</v>
      </c>
      <c r="J52" s="50">
        <f t="shared" si="3"/>
        <v>13481424</v>
      </c>
      <c r="K52" s="50">
        <f t="shared" si="3"/>
        <v>51044650</v>
      </c>
      <c r="L52" s="50">
        <f t="shared" si="3"/>
        <v>50023118</v>
      </c>
      <c r="M52" s="50">
        <f t="shared" si="3"/>
        <v>23807575</v>
      </c>
      <c r="N52" s="50">
        <f t="shared" si="3"/>
        <v>124875343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138356767</v>
      </c>
      <c r="X52" s="50">
        <f t="shared" si="3"/>
        <v>127152528</v>
      </c>
      <c r="Y52" s="50">
        <f t="shared" si="3"/>
        <v>11204239</v>
      </c>
      <c r="Z52" s="51">
        <f>+IF(X52&lt;&gt;0,+(Y52/X52)*100,0)</f>
        <v>8.8116525689524625</v>
      </c>
      <c r="AA52" s="48">
        <f>SUM(AA49:AA51)</f>
        <v>254305073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217320106</v>
      </c>
      <c r="D54" s="54">
        <f>+D52-D53</f>
        <v>0</v>
      </c>
      <c r="E54" s="55">
        <f t="shared" si="4"/>
        <v>254305073</v>
      </c>
      <c r="F54" s="56">
        <f t="shared" si="4"/>
        <v>254305073</v>
      </c>
      <c r="G54" s="56">
        <f t="shared" si="4"/>
        <v>-3358495</v>
      </c>
      <c r="H54" s="56">
        <f t="shared" si="4"/>
        <v>-3058360</v>
      </c>
      <c r="I54" s="56">
        <f t="shared" si="4"/>
        <v>19898279</v>
      </c>
      <c r="J54" s="56">
        <f t="shared" si="4"/>
        <v>13481424</v>
      </c>
      <c r="K54" s="56">
        <f t="shared" si="4"/>
        <v>51044650</v>
      </c>
      <c r="L54" s="56">
        <f t="shared" si="4"/>
        <v>50023118</v>
      </c>
      <c r="M54" s="56">
        <f t="shared" si="4"/>
        <v>23807575</v>
      </c>
      <c r="N54" s="56">
        <f t="shared" si="4"/>
        <v>124875343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138356767</v>
      </c>
      <c r="X54" s="56">
        <f t="shared" si="4"/>
        <v>127152528</v>
      </c>
      <c r="Y54" s="56">
        <f t="shared" si="4"/>
        <v>11204239</v>
      </c>
      <c r="Z54" s="57">
        <f>+IF(X54&lt;&gt;0,+(Y54/X54)*100,0)</f>
        <v>8.8116525689524625</v>
      </c>
      <c r="AA54" s="54">
        <f>+AA52-AA53</f>
        <v>254305073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217320106</v>
      </c>
      <c r="D57" s="48">
        <f>SUM(D54:D56)</f>
        <v>0</v>
      </c>
      <c r="E57" s="49">
        <f t="shared" si="5"/>
        <v>254305073</v>
      </c>
      <c r="F57" s="50">
        <f t="shared" si="5"/>
        <v>254305073</v>
      </c>
      <c r="G57" s="50">
        <f t="shared" si="5"/>
        <v>-3358495</v>
      </c>
      <c r="H57" s="50">
        <f t="shared" si="5"/>
        <v>-3058360</v>
      </c>
      <c r="I57" s="50">
        <f t="shared" si="5"/>
        <v>19898279</v>
      </c>
      <c r="J57" s="50">
        <f t="shared" si="5"/>
        <v>13481424</v>
      </c>
      <c r="K57" s="50">
        <f t="shared" si="5"/>
        <v>51044650</v>
      </c>
      <c r="L57" s="50">
        <f t="shared" si="5"/>
        <v>50023118</v>
      </c>
      <c r="M57" s="50">
        <f t="shared" si="5"/>
        <v>23807575</v>
      </c>
      <c r="N57" s="50">
        <f t="shared" si="5"/>
        <v>124875343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138356767</v>
      </c>
      <c r="X57" s="50">
        <f t="shared" si="5"/>
        <v>127152528</v>
      </c>
      <c r="Y57" s="50">
        <f t="shared" si="5"/>
        <v>11204239</v>
      </c>
      <c r="Z57" s="51">
        <f>+IF(X57&lt;&gt;0,+(Y57/X57)*100,0)</f>
        <v>8.8116525689524625</v>
      </c>
      <c r="AA57" s="48">
        <f>SUM(AA54:AA56)</f>
        <v>254305073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217320106</v>
      </c>
      <c r="D60" s="65">
        <f>SUM(D57:D59)</f>
        <v>0</v>
      </c>
      <c r="E60" s="66">
        <f t="shared" si="6"/>
        <v>254305073</v>
      </c>
      <c r="F60" s="67">
        <f t="shared" si="6"/>
        <v>254305073</v>
      </c>
      <c r="G60" s="67">
        <f t="shared" si="6"/>
        <v>-3358495</v>
      </c>
      <c r="H60" s="67">
        <f t="shared" si="6"/>
        <v>-3058360</v>
      </c>
      <c r="I60" s="67">
        <f t="shared" si="6"/>
        <v>19898279</v>
      </c>
      <c r="J60" s="67">
        <f t="shared" si="6"/>
        <v>13481424</v>
      </c>
      <c r="K60" s="67">
        <f t="shared" si="6"/>
        <v>51044650</v>
      </c>
      <c r="L60" s="67">
        <f t="shared" si="6"/>
        <v>50023118</v>
      </c>
      <c r="M60" s="67">
        <f t="shared" si="6"/>
        <v>23807575</v>
      </c>
      <c r="N60" s="67">
        <f t="shared" si="6"/>
        <v>124875343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138356767</v>
      </c>
      <c r="X60" s="67">
        <f t="shared" si="6"/>
        <v>127152528</v>
      </c>
      <c r="Y60" s="67">
        <f t="shared" si="6"/>
        <v>11204239</v>
      </c>
      <c r="Z60" s="68">
        <f>+IF(X60&lt;&gt;0,+(Y60/X60)*100,0)</f>
        <v>8.8116525689524625</v>
      </c>
      <c r="AA60" s="65">
        <f>SUM(AA57:AA59)</f>
        <v>254305073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96966208</v>
      </c>
      <c r="D7" s="20"/>
      <c r="E7" s="21">
        <v>131309652</v>
      </c>
      <c r="F7" s="22">
        <v>131309652</v>
      </c>
      <c r="G7" s="22">
        <v>6256382</v>
      </c>
      <c r="H7" s="22">
        <v>7034706</v>
      </c>
      <c r="I7" s="22">
        <v>5569774</v>
      </c>
      <c r="J7" s="22">
        <v>18860862</v>
      </c>
      <c r="K7" s="22">
        <v>7091798</v>
      </c>
      <c r="L7" s="22">
        <v>6114219</v>
      </c>
      <c r="M7" s="22">
        <v>7975120</v>
      </c>
      <c r="N7" s="22">
        <v>21181137</v>
      </c>
      <c r="O7" s="22"/>
      <c r="P7" s="22"/>
      <c r="Q7" s="22"/>
      <c r="R7" s="22"/>
      <c r="S7" s="22"/>
      <c r="T7" s="22"/>
      <c r="U7" s="22"/>
      <c r="V7" s="22"/>
      <c r="W7" s="22">
        <v>40041999</v>
      </c>
      <c r="X7" s="22">
        <v>65654826</v>
      </c>
      <c r="Y7" s="22">
        <v>-25612827</v>
      </c>
      <c r="Z7" s="23">
        <v>-39.011339394913634</v>
      </c>
      <c r="AA7" s="20">
        <v>131309652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22722</v>
      </c>
      <c r="D20" s="20"/>
      <c r="E20" s="21">
        <v>126732</v>
      </c>
      <c r="F20" s="22">
        <v>126732</v>
      </c>
      <c r="G20" s="22">
        <v>7015</v>
      </c>
      <c r="H20" s="22"/>
      <c r="I20" s="22">
        <v>-6911</v>
      </c>
      <c r="J20" s="22">
        <v>104</v>
      </c>
      <c r="K20" s="22">
        <v>3173</v>
      </c>
      <c r="L20" s="22"/>
      <c r="M20" s="22">
        <v>28146</v>
      </c>
      <c r="N20" s="22">
        <v>31319</v>
      </c>
      <c r="O20" s="22"/>
      <c r="P20" s="22"/>
      <c r="Q20" s="22"/>
      <c r="R20" s="22"/>
      <c r="S20" s="22"/>
      <c r="T20" s="22"/>
      <c r="U20" s="22"/>
      <c r="V20" s="22"/>
      <c r="W20" s="22">
        <v>31423</v>
      </c>
      <c r="X20" s="22">
        <v>63366</v>
      </c>
      <c r="Y20" s="22">
        <v>-31943</v>
      </c>
      <c r="Z20" s="18">
        <v>-50.410314679796741</v>
      </c>
      <c r="AA20" s="20">
        <v>126732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96988930</v>
      </c>
      <c r="D33" s="29">
        <f t="shared" ref="D33:Y33" si="0">SUM(D6:D32)</f>
        <v>0</v>
      </c>
      <c r="E33" s="30">
        <f t="shared" si="0"/>
        <v>131436384</v>
      </c>
      <c r="F33" s="31">
        <f t="shared" si="0"/>
        <v>131436384</v>
      </c>
      <c r="G33" s="31">
        <f t="shared" si="0"/>
        <v>6263397</v>
      </c>
      <c r="H33" s="31">
        <f t="shared" si="0"/>
        <v>7034706</v>
      </c>
      <c r="I33" s="31">
        <f t="shared" si="0"/>
        <v>5562863</v>
      </c>
      <c r="J33" s="31">
        <f t="shared" si="0"/>
        <v>18860966</v>
      </c>
      <c r="K33" s="31">
        <f t="shared" si="0"/>
        <v>7094971</v>
      </c>
      <c r="L33" s="31">
        <f t="shared" si="0"/>
        <v>6114219</v>
      </c>
      <c r="M33" s="31">
        <f t="shared" si="0"/>
        <v>8003266</v>
      </c>
      <c r="N33" s="31">
        <f t="shared" si="0"/>
        <v>21212456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40073422</v>
      </c>
      <c r="X33" s="31">
        <f t="shared" si="0"/>
        <v>65718192</v>
      </c>
      <c r="Y33" s="31">
        <f t="shared" si="0"/>
        <v>-25644770</v>
      </c>
      <c r="Z33" s="32">
        <f>+IF(X33&lt;&gt;0,+(Y33/X33)*100,0)</f>
        <v>-39.022330376952546</v>
      </c>
      <c r="AA33" s="29">
        <f>SUM(AA6:AA32)</f>
        <v>131436384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18807663</v>
      </c>
      <c r="D35" s="20"/>
      <c r="E35" s="21">
        <v>29983176</v>
      </c>
      <c r="F35" s="22">
        <v>29983176</v>
      </c>
      <c r="G35" s="22"/>
      <c r="H35" s="22">
        <v>4897235</v>
      </c>
      <c r="I35" s="22">
        <v>2512409</v>
      </c>
      <c r="J35" s="22">
        <v>7409644</v>
      </c>
      <c r="K35" s="22">
        <v>2456617</v>
      </c>
      <c r="L35" s="22">
        <v>2457682</v>
      </c>
      <c r="M35" s="22">
        <v>2583954</v>
      </c>
      <c r="N35" s="22">
        <v>7498253</v>
      </c>
      <c r="O35" s="22"/>
      <c r="P35" s="22"/>
      <c r="Q35" s="22"/>
      <c r="R35" s="22"/>
      <c r="S35" s="22"/>
      <c r="T35" s="22"/>
      <c r="U35" s="22"/>
      <c r="V35" s="22"/>
      <c r="W35" s="22">
        <v>14907897</v>
      </c>
      <c r="X35" s="22">
        <v>14991588</v>
      </c>
      <c r="Y35" s="22">
        <v>-83691</v>
      </c>
      <c r="Z35" s="23">
        <v>-0.5582530683207142</v>
      </c>
      <c r="AA35" s="20">
        <v>29983176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25475863</v>
      </c>
      <c r="D38" s="20"/>
      <c r="E38" s="21">
        <v>30380376</v>
      </c>
      <c r="F38" s="22">
        <v>30380376</v>
      </c>
      <c r="G38" s="22">
        <v>1062065</v>
      </c>
      <c r="H38" s="22">
        <v>2521832</v>
      </c>
      <c r="I38" s="22">
        <v>2520713</v>
      </c>
      <c r="J38" s="22">
        <v>6104610</v>
      </c>
      <c r="K38" s="22">
        <v>2903819</v>
      </c>
      <c r="L38" s="22">
        <v>2266733</v>
      </c>
      <c r="M38" s="22">
        <v>2826572</v>
      </c>
      <c r="N38" s="22">
        <v>7997124</v>
      </c>
      <c r="O38" s="22"/>
      <c r="P38" s="22"/>
      <c r="Q38" s="22"/>
      <c r="R38" s="22"/>
      <c r="S38" s="22"/>
      <c r="T38" s="22"/>
      <c r="U38" s="22"/>
      <c r="V38" s="22"/>
      <c r="W38" s="22">
        <v>14101734</v>
      </c>
      <c r="X38" s="22">
        <v>15190188</v>
      </c>
      <c r="Y38" s="22">
        <v>-1088454</v>
      </c>
      <c r="Z38" s="23">
        <v>-7.1655071023479104</v>
      </c>
      <c r="AA38" s="20">
        <v>30380376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6810217</v>
      </c>
      <c r="D40" s="20"/>
      <c r="E40" s="21">
        <v>8675268</v>
      </c>
      <c r="F40" s="22">
        <v>8675268</v>
      </c>
      <c r="G40" s="22"/>
      <c r="H40" s="22"/>
      <c r="I40" s="22">
        <v>1115441</v>
      </c>
      <c r="J40" s="22">
        <v>1115441</v>
      </c>
      <c r="K40" s="22">
        <v>557721</v>
      </c>
      <c r="L40" s="22">
        <v>557721</v>
      </c>
      <c r="M40" s="22">
        <v>557721</v>
      </c>
      <c r="N40" s="22">
        <v>1673163</v>
      </c>
      <c r="O40" s="22"/>
      <c r="P40" s="22"/>
      <c r="Q40" s="22"/>
      <c r="R40" s="22"/>
      <c r="S40" s="22"/>
      <c r="T40" s="22"/>
      <c r="U40" s="22"/>
      <c r="V40" s="22"/>
      <c r="W40" s="22">
        <v>2788604</v>
      </c>
      <c r="X40" s="22">
        <v>4337634</v>
      </c>
      <c r="Y40" s="22">
        <v>-1549030</v>
      </c>
      <c r="Z40" s="23">
        <v>-35.711403958932451</v>
      </c>
      <c r="AA40" s="20">
        <v>8675268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32325470</v>
      </c>
      <c r="D42" s="20"/>
      <c r="E42" s="21">
        <v>14438436</v>
      </c>
      <c r="F42" s="22">
        <v>14438436</v>
      </c>
      <c r="G42" s="22"/>
      <c r="H42" s="22">
        <v>911541</v>
      </c>
      <c r="I42" s="22">
        <v>982628</v>
      </c>
      <c r="J42" s="22">
        <v>1894169</v>
      </c>
      <c r="K42" s="22">
        <v>1280039</v>
      </c>
      <c r="L42" s="22">
        <v>682620</v>
      </c>
      <c r="M42" s="22"/>
      <c r="N42" s="22">
        <v>1962659</v>
      </c>
      <c r="O42" s="22"/>
      <c r="P42" s="22"/>
      <c r="Q42" s="22"/>
      <c r="R42" s="22"/>
      <c r="S42" s="22"/>
      <c r="T42" s="22"/>
      <c r="U42" s="22"/>
      <c r="V42" s="22"/>
      <c r="W42" s="22">
        <v>3856828</v>
      </c>
      <c r="X42" s="22">
        <v>7219218</v>
      </c>
      <c r="Y42" s="22">
        <v>-3362390</v>
      </c>
      <c r="Z42" s="23">
        <v>-46.575543223656638</v>
      </c>
      <c r="AA42" s="20">
        <v>14438436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275842</v>
      </c>
      <c r="D45" s="20"/>
      <c r="E45" s="21">
        <v>301752</v>
      </c>
      <c r="F45" s="22">
        <v>301752</v>
      </c>
      <c r="G45" s="22"/>
      <c r="H45" s="22">
        <v>76473</v>
      </c>
      <c r="I45" s="22">
        <v>28125</v>
      </c>
      <c r="J45" s="22">
        <v>104598</v>
      </c>
      <c r="K45" s="22">
        <v>29209</v>
      </c>
      <c r="L45" s="22">
        <v>32505</v>
      </c>
      <c r="M45" s="22">
        <v>24530</v>
      </c>
      <c r="N45" s="22">
        <v>86244</v>
      </c>
      <c r="O45" s="22"/>
      <c r="P45" s="22"/>
      <c r="Q45" s="22"/>
      <c r="R45" s="22"/>
      <c r="S45" s="22"/>
      <c r="T45" s="22"/>
      <c r="U45" s="22"/>
      <c r="V45" s="22"/>
      <c r="W45" s="22">
        <v>190842</v>
      </c>
      <c r="X45" s="22">
        <v>150876</v>
      </c>
      <c r="Y45" s="22">
        <v>39966</v>
      </c>
      <c r="Z45" s="23">
        <v>26.489302473554442</v>
      </c>
      <c r="AA45" s="20">
        <v>301752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83695055</v>
      </c>
      <c r="D48" s="29">
        <f t="shared" ref="D48:Y48" si="1">SUM(D35:D47)</f>
        <v>0</v>
      </c>
      <c r="E48" s="30">
        <f t="shared" si="1"/>
        <v>83779008</v>
      </c>
      <c r="F48" s="31">
        <f t="shared" si="1"/>
        <v>83779008</v>
      </c>
      <c r="G48" s="31">
        <f t="shared" si="1"/>
        <v>1062065</v>
      </c>
      <c r="H48" s="31">
        <f t="shared" si="1"/>
        <v>8407081</v>
      </c>
      <c r="I48" s="31">
        <f t="shared" si="1"/>
        <v>7159316</v>
      </c>
      <c r="J48" s="31">
        <f t="shared" si="1"/>
        <v>16628462</v>
      </c>
      <c r="K48" s="31">
        <f t="shared" si="1"/>
        <v>7227405</v>
      </c>
      <c r="L48" s="31">
        <f t="shared" si="1"/>
        <v>5997261</v>
      </c>
      <c r="M48" s="31">
        <f t="shared" si="1"/>
        <v>5992777</v>
      </c>
      <c r="N48" s="31">
        <f t="shared" si="1"/>
        <v>19217443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35845905</v>
      </c>
      <c r="X48" s="31">
        <f t="shared" si="1"/>
        <v>41889504</v>
      </c>
      <c r="Y48" s="31">
        <f t="shared" si="1"/>
        <v>-6043599</v>
      </c>
      <c r="Z48" s="32">
        <f>+IF(X48&lt;&gt;0,+(Y48/X48)*100,0)</f>
        <v>-14.427478062285006</v>
      </c>
      <c r="AA48" s="29">
        <f>SUM(AA35:AA47)</f>
        <v>83779008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13293875</v>
      </c>
      <c r="D49" s="39">
        <f t="shared" si="2"/>
        <v>0</v>
      </c>
      <c r="E49" s="40">
        <f t="shared" si="2"/>
        <v>47657376</v>
      </c>
      <c r="F49" s="41">
        <f t="shared" si="2"/>
        <v>47657376</v>
      </c>
      <c r="G49" s="41">
        <f t="shared" si="2"/>
        <v>5201332</v>
      </c>
      <c r="H49" s="41">
        <f t="shared" si="2"/>
        <v>-1372375</v>
      </c>
      <c r="I49" s="41">
        <f t="shared" si="2"/>
        <v>-1596453</v>
      </c>
      <c r="J49" s="41">
        <f t="shared" si="2"/>
        <v>2232504</v>
      </c>
      <c r="K49" s="41">
        <f t="shared" si="2"/>
        <v>-132434</v>
      </c>
      <c r="L49" s="41">
        <f t="shared" si="2"/>
        <v>116958</v>
      </c>
      <c r="M49" s="41">
        <f t="shared" si="2"/>
        <v>2010489</v>
      </c>
      <c r="N49" s="41">
        <f t="shared" si="2"/>
        <v>1995013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4227517</v>
      </c>
      <c r="X49" s="41">
        <f t="shared" si="2"/>
        <v>23828688</v>
      </c>
      <c r="Y49" s="41">
        <f t="shared" si="2"/>
        <v>-19601171</v>
      </c>
      <c r="Z49" s="42">
        <f>+IF(X49&lt;&gt;0,+(Y49/X49)*100,0)</f>
        <v>-82.258708494567557</v>
      </c>
      <c r="AA49" s="39">
        <f>+AA33-AA48</f>
        <v>47657376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13293875</v>
      </c>
      <c r="D52" s="48">
        <f t="shared" si="3"/>
        <v>0</v>
      </c>
      <c r="E52" s="49">
        <f t="shared" si="3"/>
        <v>47657376</v>
      </c>
      <c r="F52" s="50">
        <f t="shared" si="3"/>
        <v>47657376</v>
      </c>
      <c r="G52" s="50">
        <f t="shared" si="3"/>
        <v>5201332</v>
      </c>
      <c r="H52" s="50">
        <f t="shared" si="3"/>
        <v>-1372375</v>
      </c>
      <c r="I52" s="50">
        <f t="shared" si="3"/>
        <v>-1596453</v>
      </c>
      <c r="J52" s="50">
        <f t="shared" si="3"/>
        <v>2232504</v>
      </c>
      <c r="K52" s="50">
        <f t="shared" si="3"/>
        <v>-132434</v>
      </c>
      <c r="L52" s="50">
        <f t="shared" si="3"/>
        <v>116958</v>
      </c>
      <c r="M52" s="50">
        <f t="shared" si="3"/>
        <v>2010489</v>
      </c>
      <c r="N52" s="50">
        <f t="shared" si="3"/>
        <v>1995013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4227517</v>
      </c>
      <c r="X52" s="50">
        <f t="shared" si="3"/>
        <v>23828688</v>
      </c>
      <c r="Y52" s="50">
        <f t="shared" si="3"/>
        <v>-19601171</v>
      </c>
      <c r="Z52" s="51">
        <f>+IF(X52&lt;&gt;0,+(Y52/X52)*100,0)</f>
        <v>-82.258708494567557</v>
      </c>
      <c r="AA52" s="48">
        <f>SUM(AA49:AA51)</f>
        <v>47657376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13293875</v>
      </c>
      <c r="D54" s="54">
        <f>+D52-D53</f>
        <v>0</v>
      </c>
      <c r="E54" s="55">
        <f t="shared" si="4"/>
        <v>47657376</v>
      </c>
      <c r="F54" s="56">
        <f t="shared" si="4"/>
        <v>47657376</v>
      </c>
      <c r="G54" s="56">
        <f t="shared" si="4"/>
        <v>5201332</v>
      </c>
      <c r="H54" s="56">
        <f t="shared" si="4"/>
        <v>-1372375</v>
      </c>
      <c r="I54" s="56">
        <f t="shared" si="4"/>
        <v>-1596453</v>
      </c>
      <c r="J54" s="56">
        <f t="shared" si="4"/>
        <v>2232504</v>
      </c>
      <c r="K54" s="56">
        <f t="shared" si="4"/>
        <v>-132434</v>
      </c>
      <c r="L54" s="56">
        <f t="shared" si="4"/>
        <v>116958</v>
      </c>
      <c r="M54" s="56">
        <f t="shared" si="4"/>
        <v>2010489</v>
      </c>
      <c r="N54" s="56">
        <f t="shared" si="4"/>
        <v>1995013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4227517</v>
      </c>
      <c r="X54" s="56">
        <f t="shared" si="4"/>
        <v>23828688</v>
      </c>
      <c r="Y54" s="56">
        <f t="shared" si="4"/>
        <v>-19601171</v>
      </c>
      <c r="Z54" s="57">
        <f>+IF(X54&lt;&gt;0,+(Y54/X54)*100,0)</f>
        <v>-82.258708494567557</v>
      </c>
      <c r="AA54" s="54">
        <f>+AA52-AA53</f>
        <v>47657376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13293875</v>
      </c>
      <c r="D57" s="48">
        <f>SUM(D54:D56)</f>
        <v>0</v>
      </c>
      <c r="E57" s="49">
        <f t="shared" si="5"/>
        <v>47657376</v>
      </c>
      <c r="F57" s="50">
        <f t="shared" si="5"/>
        <v>47657376</v>
      </c>
      <c r="G57" s="50">
        <f t="shared" si="5"/>
        <v>5201332</v>
      </c>
      <c r="H57" s="50">
        <f t="shared" si="5"/>
        <v>-1372375</v>
      </c>
      <c r="I57" s="50">
        <f t="shared" si="5"/>
        <v>-1596453</v>
      </c>
      <c r="J57" s="50">
        <f t="shared" si="5"/>
        <v>2232504</v>
      </c>
      <c r="K57" s="50">
        <f t="shared" si="5"/>
        <v>-132434</v>
      </c>
      <c r="L57" s="50">
        <f t="shared" si="5"/>
        <v>116958</v>
      </c>
      <c r="M57" s="50">
        <f t="shared" si="5"/>
        <v>2010489</v>
      </c>
      <c r="N57" s="50">
        <f t="shared" si="5"/>
        <v>1995013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4227517</v>
      </c>
      <c r="X57" s="50">
        <f t="shared" si="5"/>
        <v>23828688</v>
      </c>
      <c r="Y57" s="50">
        <f t="shared" si="5"/>
        <v>-19601171</v>
      </c>
      <c r="Z57" s="51">
        <f>+IF(X57&lt;&gt;0,+(Y57/X57)*100,0)</f>
        <v>-82.258708494567557</v>
      </c>
      <c r="AA57" s="48">
        <f>SUM(AA54:AA56)</f>
        <v>47657376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13293875</v>
      </c>
      <c r="D60" s="65">
        <f>SUM(D57:D59)</f>
        <v>0</v>
      </c>
      <c r="E60" s="66">
        <f t="shared" si="6"/>
        <v>47657376</v>
      </c>
      <c r="F60" s="67">
        <f t="shared" si="6"/>
        <v>47657376</v>
      </c>
      <c r="G60" s="67">
        <f t="shared" si="6"/>
        <v>5201332</v>
      </c>
      <c r="H60" s="67">
        <f t="shared" si="6"/>
        <v>-1372375</v>
      </c>
      <c r="I60" s="67">
        <f t="shared" si="6"/>
        <v>-1596453</v>
      </c>
      <c r="J60" s="67">
        <f t="shared" si="6"/>
        <v>2232504</v>
      </c>
      <c r="K60" s="67">
        <f t="shared" si="6"/>
        <v>-132434</v>
      </c>
      <c r="L60" s="67">
        <f t="shared" si="6"/>
        <v>116958</v>
      </c>
      <c r="M60" s="67">
        <f t="shared" si="6"/>
        <v>2010489</v>
      </c>
      <c r="N60" s="67">
        <f t="shared" si="6"/>
        <v>1995013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4227517</v>
      </c>
      <c r="X60" s="67">
        <f t="shared" si="6"/>
        <v>23828688</v>
      </c>
      <c r="Y60" s="67">
        <f t="shared" si="6"/>
        <v>-19601171</v>
      </c>
      <c r="Z60" s="68">
        <f>+IF(X60&lt;&gt;0,+(Y60/X60)*100,0)</f>
        <v>-82.258708494567557</v>
      </c>
      <c r="AA60" s="65">
        <f>SUM(AA57:AA59)</f>
        <v>47657376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40000000</v>
      </c>
      <c r="F26" s="22">
        <v>40000000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19999998</v>
      </c>
      <c r="Y26" s="22">
        <v>-19999998</v>
      </c>
      <c r="Z26" s="23">
        <v>-100</v>
      </c>
      <c r="AA26" s="20">
        <v>40000000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40000000</v>
      </c>
      <c r="F33" s="31">
        <f t="shared" si="0"/>
        <v>40000000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19999998</v>
      </c>
      <c r="Y33" s="31">
        <f t="shared" si="0"/>
        <v>-19999998</v>
      </c>
      <c r="Z33" s="32">
        <f>+IF(X33&lt;&gt;0,+(Y33/X33)*100,0)</f>
        <v>-100</v>
      </c>
      <c r="AA33" s="29">
        <f>SUM(AA6:AA32)</f>
        <v>40000000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40000000</v>
      </c>
      <c r="F42" s="22">
        <v>40000000</v>
      </c>
      <c r="G42" s="22"/>
      <c r="H42" s="22">
        <v>2649333</v>
      </c>
      <c r="I42" s="22"/>
      <c r="J42" s="22">
        <v>2649333</v>
      </c>
      <c r="K42" s="22"/>
      <c r="L42" s="22">
        <v>13298203</v>
      </c>
      <c r="M42" s="22">
        <v>4201914</v>
      </c>
      <c r="N42" s="22">
        <v>17500117</v>
      </c>
      <c r="O42" s="22"/>
      <c r="P42" s="22"/>
      <c r="Q42" s="22"/>
      <c r="R42" s="22"/>
      <c r="S42" s="22"/>
      <c r="T42" s="22"/>
      <c r="U42" s="22"/>
      <c r="V42" s="22"/>
      <c r="W42" s="22">
        <v>20149450</v>
      </c>
      <c r="X42" s="22">
        <v>19999998</v>
      </c>
      <c r="Y42" s="22">
        <v>149452</v>
      </c>
      <c r="Z42" s="23">
        <v>0.74726007472600742</v>
      </c>
      <c r="AA42" s="20">
        <v>40000000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40000000</v>
      </c>
      <c r="F48" s="31">
        <f t="shared" si="1"/>
        <v>40000000</v>
      </c>
      <c r="G48" s="31">
        <f t="shared" si="1"/>
        <v>0</v>
      </c>
      <c r="H48" s="31">
        <f t="shared" si="1"/>
        <v>2649333</v>
      </c>
      <c r="I48" s="31">
        <f t="shared" si="1"/>
        <v>0</v>
      </c>
      <c r="J48" s="31">
        <f t="shared" si="1"/>
        <v>2649333</v>
      </c>
      <c r="K48" s="31">
        <f t="shared" si="1"/>
        <v>0</v>
      </c>
      <c r="L48" s="31">
        <f t="shared" si="1"/>
        <v>13298203</v>
      </c>
      <c r="M48" s="31">
        <f t="shared" si="1"/>
        <v>4201914</v>
      </c>
      <c r="N48" s="31">
        <f t="shared" si="1"/>
        <v>17500117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20149450</v>
      </c>
      <c r="X48" s="31">
        <f t="shared" si="1"/>
        <v>19999998</v>
      </c>
      <c r="Y48" s="31">
        <f t="shared" si="1"/>
        <v>149452</v>
      </c>
      <c r="Z48" s="32">
        <f>+IF(X48&lt;&gt;0,+(Y48/X48)*100,0)</f>
        <v>0.74726007472600742</v>
      </c>
      <c r="AA48" s="29">
        <f>SUM(AA35:AA47)</f>
        <v>40000000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-2649333</v>
      </c>
      <c r="I49" s="41">
        <f t="shared" si="2"/>
        <v>0</v>
      </c>
      <c r="J49" s="41">
        <f t="shared" si="2"/>
        <v>-2649333</v>
      </c>
      <c r="K49" s="41">
        <f t="shared" si="2"/>
        <v>0</v>
      </c>
      <c r="L49" s="41">
        <f t="shared" si="2"/>
        <v>-13298203</v>
      </c>
      <c r="M49" s="41">
        <f t="shared" si="2"/>
        <v>-4201914</v>
      </c>
      <c r="N49" s="41">
        <f t="shared" si="2"/>
        <v>-17500117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-20149450</v>
      </c>
      <c r="X49" s="41">
        <f t="shared" si="2"/>
        <v>0</v>
      </c>
      <c r="Y49" s="41">
        <f t="shared" si="2"/>
        <v>-20149450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-2649333</v>
      </c>
      <c r="I52" s="50">
        <f t="shared" si="3"/>
        <v>0</v>
      </c>
      <c r="J52" s="50">
        <f t="shared" si="3"/>
        <v>-2649333</v>
      </c>
      <c r="K52" s="50">
        <f t="shared" si="3"/>
        <v>0</v>
      </c>
      <c r="L52" s="50">
        <f t="shared" si="3"/>
        <v>-13298203</v>
      </c>
      <c r="M52" s="50">
        <f t="shared" si="3"/>
        <v>-4201914</v>
      </c>
      <c r="N52" s="50">
        <f t="shared" si="3"/>
        <v>-17500117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-20149450</v>
      </c>
      <c r="X52" s="50">
        <f t="shared" si="3"/>
        <v>0</v>
      </c>
      <c r="Y52" s="50">
        <f t="shared" si="3"/>
        <v>-20149450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-2649333</v>
      </c>
      <c r="I54" s="56">
        <f t="shared" si="4"/>
        <v>0</v>
      </c>
      <c r="J54" s="56">
        <f t="shared" si="4"/>
        <v>-2649333</v>
      </c>
      <c r="K54" s="56">
        <f t="shared" si="4"/>
        <v>0</v>
      </c>
      <c r="L54" s="56">
        <f t="shared" si="4"/>
        <v>-13298203</v>
      </c>
      <c r="M54" s="56">
        <f t="shared" si="4"/>
        <v>-4201914</v>
      </c>
      <c r="N54" s="56">
        <f t="shared" si="4"/>
        <v>-17500117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-20149450</v>
      </c>
      <c r="X54" s="56">
        <f t="shared" si="4"/>
        <v>0</v>
      </c>
      <c r="Y54" s="56">
        <f t="shared" si="4"/>
        <v>-20149450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-2649333</v>
      </c>
      <c r="I57" s="50">
        <f t="shared" si="5"/>
        <v>0</v>
      </c>
      <c r="J57" s="50">
        <f t="shared" si="5"/>
        <v>-2649333</v>
      </c>
      <c r="K57" s="50">
        <f t="shared" si="5"/>
        <v>0</v>
      </c>
      <c r="L57" s="50">
        <f t="shared" si="5"/>
        <v>-13298203</v>
      </c>
      <c r="M57" s="50">
        <f t="shared" si="5"/>
        <v>-4201914</v>
      </c>
      <c r="N57" s="50">
        <f t="shared" si="5"/>
        <v>-17500117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-20149450</v>
      </c>
      <c r="X57" s="50">
        <f t="shared" si="5"/>
        <v>0</v>
      </c>
      <c r="Y57" s="50">
        <f t="shared" si="5"/>
        <v>-20149450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-2649333</v>
      </c>
      <c r="I60" s="67">
        <f t="shared" si="6"/>
        <v>0</v>
      </c>
      <c r="J60" s="67">
        <f t="shared" si="6"/>
        <v>-2649333</v>
      </c>
      <c r="K60" s="67">
        <f t="shared" si="6"/>
        <v>0</v>
      </c>
      <c r="L60" s="67">
        <f t="shared" si="6"/>
        <v>-13298203</v>
      </c>
      <c r="M60" s="67">
        <f t="shared" si="6"/>
        <v>-4201914</v>
      </c>
      <c r="N60" s="67">
        <f t="shared" si="6"/>
        <v>-17500117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-20149450</v>
      </c>
      <c r="X60" s="67">
        <f t="shared" si="6"/>
        <v>0</v>
      </c>
      <c r="Y60" s="67">
        <f t="shared" si="6"/>
        <v>-20149450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423123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>
        <v>9739815</v>
      </c>
      <c r="L26" s="22">
        <v>2707520</v>
      </c>
      <c r="M26" s="22">
        <v>2518245</v>
      </c>
      <c r="N26" s="22">
        <v>14965580</v>
      </c>
      <c r="O26" s="22"/>
      <c r="P26" s="22"/>
      <c r="Q26" s="22"/>
      <c r="R26" s="22"/>
      <c r="S26" s="22"/>
      <c r="T26" s="22"/>
      <c r="U26" s="22"/>
      <c r="V26" s="22"/>
      <c r="W26" s="22">
        <v>14965580</v>
      </c>
      <c r="X26" s="22"/>
      <c r="Y26" s="22">
        <v>14965580</v>
      </c>
      <c r="Z26" s="23"/>
      <c r="AA26" s="20"/>
    </row>
    <row r="27" spans="1:27" x14ac:dyDescent="0.25">
      <c r="A27" s="19" t="s">
        <v>40</v>
      </c>
      <c r="B27" s="15" t="s">
        <v>32</v>
      </c>
      <c r="C27" s="20">
        <v>1559844</v>
      </c>
      <c r="D27" s="20"/>
      <c r="E27" s="21"/>
      <c r="F27" s="22"/>
      <c r="G27" s="22">
        <v>133013</v>
      </c>
      <c r="H27" s="22">
        <v>131567</v>
      </c>
      <c r="I27" s="22">
        <v>132503</v>
      </c>
      <c r="J27" s="22">
        <v>397083</v>
      </c>
      <c r="K27" s="22">
        <v>133850</v>
      </c>
      <c r="L27" s="22">
        <v>135314</v>
      </c>
      <c r="M27" s="22">
        <v>133975</v>
      </c>
      <c r="N27" s="22">
        <v>403139</v>
      </c>
      <c r="O27" s="22"/>
      <c r="P27" s="22"/>
      <c r="Q27" s="22"/>
      <c r="R27" s="22"/>
      <c r="S27" s="22"/>
      <c r="T27" s="22"/>
      <c r="U27" s="22"/>
      <c r="V27" s="22"/>
      <c r="W27" s="22">
        <v>800222</v>
      </c>
      <c r="X27" s="22"/>
      <c r="Y27" s="22">
        <v>800222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2463776</v>
      </c>
      <c r="D29" s="20"/>
      <c r="E29" s="21"/>
      <c r="F29" s="22"/>
      <c r="G29" s="22">
        <v>214096</v>
      </c>
      <c r="H29" s="22">
        <v>214096</v>
      </c>
      <c r="I29" s="22">
        <v>214096</v>
      </c>
      <c r="J29" s="22">
        <v>642288</v>
      </c>
      <c r="K29" s="22">
        <v>214096</v>
      </c>
      <c r="L29" s="22">
        <v>214096</v>
      </c>
      <c r="M29" s="22">
        <v>214096</v>
      </c>
      <c r="N29" s="22">
        <v>642288</v>
      </c>
      <c r="O29" s="22"/>
      <c r="P29" s="22"/>
      <c r="Q29" s="22"/>
      <c r="R29" s="22"/>
      <c r="S29" s="22"/>
      <c r="T29" s="22"/>
      <c r="U29" s="22"/>
      <c r="V29" s="22"/>
      <c r="W29" s="22">
        <v>1284576</v>
      </c>
      <c r="X29" s="22"/>
      <c r="Y29" s="22">
        <v>1284576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4446743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347109</v>
      </c>
      <c r="H33" s="31">
        <f t="shared" si="0"/>
        <v>345663</v>
      </c>
      <c r="I33" s="31">
        <f t="shared" si="0"/>
        <v>346599</v>
      </c>
      <c r="J33" s="31">
        <f t="shared" si="0"/>
        <v>1039371</v>
      </c>
      <c r="K33" s="31">
        <f t="shared" si="0"/>
        <v>10087761</v>
      </c>
      <c r="L33" s="31">
        <f t="shared" si="0"/>
        <v>3056930</v>
      </c>
      <c r="M33" s="31">
        <f t="shared" si="0"/>
        <v>2866316</v>
      </c>
      <c r="N33" s="31">
        <f t="shared" si="0"/>
        <v>16011007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17050378</v>
      </c>
      <c r="X33" s="31">
        <f t="shared" si="0"/>
        <v>0</v>
      </c>
      <c r="Y33" s="31">
        <f t="shared" si="0"/>
        <v>17050378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176727875</v>
      </c>
      <c r="D35" s="20"/>
      <c r="E35" s="21">
        <v>187671976</v>
      </c>
      <c r="F35" s="22">
        <v>187671976</v>
      </c>
      <c r="G35" s="22">
        <v>15030057</v>
      </c>
      <c r="H35" s="22">
        <v>14629097</v>
      </c>
      <c r="I35" s="22">
        <v>12708441</v>
      </c>
      <c r="J35" s="22">
        <v>42367595</v>
      </c>
      <c r="K35" s="22">
        <v>17040309</v>
      </c>
      <c r="L35" s="22">
        <v>15958550</v>
      </c>
      <c r="M35" s="22">
        <v>14511843</v>
      </c>
      <c r="N35" s="22">
        <v>47510702</v>
      </c>
      <c r="O35" s="22"/>
      <c r="P35" s="22"/>
      <c r="Q35" s="22"/>
      <c r="R35" s="22"/>
      <c r="S35" s="22"/>
      <c r="T35" s="22"/>
      <c r="U35" s="22"/>
      <c r="V35" s="22"/>
      <c r="W35" s="22">
        <v>89878297</v>
      </c>
      <c r="X35" s="22">
        <v>93836106</v>
      </c>
      <c r="Y35" s="22">
        <v>-3957809</v>
      </c>
      <c r="Z35" s="23">
        <v>-4.2177890459350476</v>
      </c>
      <c r="AA35" s="20">
        <v>187671976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203051950</v>
      </c>
      <c r="D38" s="20"/>
      <c r="E38" s="21">
        <v>129489574</v>
      </c>
      <c r="F38" s="22">
        <v>129489574</v>
      </c>
      <c r="G38" s="22">
        <v>6745103</v>
      </c>
      <c r="H38" s="22">
        <v>17821365</v>
      </c>
      <c r="I38" s="22">
        <v>22473033</v>
      </c>
      <c r="J38" s="22">
        <v>47039501</v>
      </c>
      <c r="K38" s="22">
        <v>24523391</v>
      </c>
      <c r="L38" s="22">
        <v>27249844</v>
      </c>
      <c r="M38" s="22">
        <v>23109804</v>
      </c>
      <c r="N38" s="22">
        <v>74883039</v>
      </c>
      <c r="O38" s="22"/>
      <c r="P38" s="22"/>
      <c r="Q38" s="22"/>
      <c r="R38" s="22"/>
      <c r="S38" s="22"/>
      <c r="T38" s="22"/>
      <c r="U38" s="22"/>
      <c r="V38" s="22"/>
      <c r="W38" s="22">
        <v>121922540</v>
      </c>
      <c r="X38" s="22">
        <v>64744812</v>
      </c>
      <c r="Y38" s="22">
        <v>57177728</v>
      </c>
      <c r="Z38" s="23">
        <v>88.312447335548669</v>
      </c>
      <c r="AA38" s="20">
        <v>129489574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312590543</v>
      </c>
      <c r="D42" s="20"/>
      <c r="E42" s="21">
        <v>234589239</v>
      </c>
      <c r="F42" s="22">
        <v>234589239</v>
      </c>
      <c r="G42" s="22">
        <v>7453194</v>
      </c>
      <c r="H42" s="22">
        <v>41143948</v>
      </c>
      <c r="I42" s="22">
        <v>39763063</v>
      </c>
      <c r="J42" s="22">
        <v>88360205</v>
      </c>
      <c r="K42" s="22">
        <v>45993097</v>
      </c>
      <c r="L42" s="22">
        <v>25616388</v>
      </c>
      <c r="M42" s="22">
        <v>23511656</v>
      </c>
      <c r="N42" s="22">
        <v>95121141</v>
      </c>
      <c r="O42" s="22"/>
      <c r="P42" s="22"/>
      <c r="Q42" s="22"/>
      <c r="R42" s="22"/>
      <c r="S42" s="22"/>
      <c r="T42" s="22"/>
      <c r="U42" s="22"/>
      <c r="V42" s="22"/>
      <c r="W42" s="22">
        <v>183481346</v>
      </c>
      <c r="X42" s="22">
        <v>117294654</v>
      </c>
      <c r="Y42" s="22">
        <v>66186692</v>
      </c>
      <c r="Z42" s="23">
        <v>56.427714088316414</v>
      </c>
      <c r="AA42" s="20">
        <v>234589239</v>
      </c>
    </row>
    <row r="43" spans="1:27" x14ac:dyDescent="0.25">
      <c r="A43" s="19" t="s">
        <v>68</v>
      </c>
      <c r="B43" s="15" t="s">
        <v>32</v>
      </c>
      <c r="C43" s="20">
        <v>-1047735</v>
      </c>
      <c r="D43" s="20"/>
      <c r="E43" s="21">
        <v>20000000</v>
      </c>
      <c r="F43" s="22">
        <v>20000000</v>
      </c>
      <c r="G43" s="22"/>
      <c r="H43" s="22"/>
      <c r="I43" s="22"/>
      <c r="J43" s="22"/>
      <c r="K43" s="22">
        <v>2811574</v>
      </c>
      <c r="L43" s="22">
        <v>9524094</v>
      </c>
      <c r="M43" s="22"/>
      <c r="N43" s="22">
        <v>12335668</v>
      </c>
      <c r="O43" s="22"/>
      <c r="P43" s="22"/>
      <c r="Q43" s="22"/>
      <c r="R43" s="22"/>
      <c r="S43" s="22"/>
      <c r="T43" s="22"/>
      <c r="U43" s="22"/>
      <c r="V43" s="22"/>
      <c r="W43" s="22">
        <v>12335668</v>
      </c>
      <c r="X43" s="22">
        <v>10000002</v>
      </c>
      <c r="Y43" s="22">
        <v>2335666</v>
      </c>
      <c r="Z43" s="23">
        <v>23.356655328668936</v>
      </c>
      <c r="AA43" s="20">
        <v>20000000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90797358</v>
      </c>
      <c r="D45" s="20"/>
      <c r="E45" s="21">
        <v>79266521</v>
      </c>
      <c r="F45" s="22">
        <v>79266521</v>
      </c>
      <c r="G45" s="22">
        <v>6853193</v>
      </c>
      <c r="H45" s="22">
        <v>8332780</v>
      </c>
      <c r="I45" s="22">
        <v>5469759</v>
      </c>
      <c r="J45" s="22">
        <v>20655732</v>
      </c>
      <c r="K45" s="22">
        <v>9609512</v>
      </c>
      <c r="L45" s="22">
        <v>7479572</v>
      </c>
      <c r="M45" s="22">
        <v>6504306</v>
      </c>
      <c r="N45" s="22">
        <v>23593390</v>
      </c>
      <c r="O45" s="22"/>
      <c r="P45" s="22"/>
      <c r="Q45" s="22"/>
      <c r="R45" s="22"/>
      <c r="S45" s="22"/>
      <c r="T45" s="22"/>
      <c r="U45" s="22"/>
      <c r="V45" s="22"/>
      <c r="W45" s="22">
        <v>44249122</v>
      </c>
      <c r="X45" s="22">
        <v>39633282</v>
      </c>
      <c r="Y45" s="22">
        <v>4615840</v>
      </c>
      <c r="Z45" s="23">
        <v>11.64637336872581</v>
      </c>
      <c r="AA45" s="20">
        <v>79266521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782119991</v>
      </c>
      <c r="D48" s="29">
        <f t="shared" ref="D48:Y48" si="1">SUM(D35:D47)</f>
        <v>0</v>
      </c>
      <c r="E48" s="30">
        <f t="shared" si="1"/>
        <v>651017310</v>
      </c>
      <c r="F48" s="31">
        <f t="shared" si="1"/>
        <v>651017310</v>
      </c>
      <c r="G48" s="31">
        <f t="shared" si="1"/>
        <v>36081547</v>
      </c>
      <c r="H48" s="31">
        <f t="shared" si="1"/>
        <v>81927190</v>
      </c>
      <c r="I48" s="31">
        <f t="shared" si="1"/>
        <v>80414296</v>
      </c>
      <c r="J48" s="31">
        <f t="shared" si="1"/>
        <v>198423033</v>
      </c>
      <c r="K48" s="31">
        <f t="shared" si="1"/>
        <v>99977883</v>
      </c>
      <c r="L48" s="31">
        <f t="shared" si="1"/>
        <v>85828448</v>
      </c>
      <c r="M48" s="31">
        <f t="shared" si="1"/>
        <v>67637609</v>
      </c>
      <c r="N48" s="31">
        <f t="shared" si="1"/>
        <v>253443940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451866973</v>
      </c>
      <c r="X48" s="31">
        <f t="shared" si="1"/>
        <v>325508856</v>
      </c>
      <c r="Y48" s="31">
        <f t="shared" si="1"/>
        <v>126358117</v>
      </c>
      <c r="Z48" s="32">
        <f>+IF(X48&lt;&gt;0,+(Y48/X48)*100,0)</f>
        <v>38.818641849793487</v>
      </c>
      <c r="AA48" s="29">
        <f>SUM(AA35:AA47)</f>
        <v>651017310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-777673248</v>
      </c>
      <c r="D49" s="39">
        <f t="shared" si="2"/>
        <v>0</v>
      </c>
      <c r="E49" s="40">
        <f t="shared" si="2"/>
        <v>-651017310</v>
      </c>
      <c r="F49" s="41">
        <f t="shared" si="2"/>
        <v>-651017310</v>
      </c>
      <c r="G49" s="41">
        <f t="shared" si="2"/>
        <v>-35734438</v>
      </c>
      <c r="H49" s="41">
        <f t="shared" si="2"/>
        <v>-81581527</v>
      </c>
      <c r="I49" s="41">
        <f t="shared" si="2"/>
        <v>-80067697</v>
      </c>
      <c r="J49" s="41">
        <f t="shared" si="2"/>
        <v>-197383662</v>
      </c>
      <c r="K49" s="41">
        <f t="shared" si="2"/>
        <v>-89890122</v>
      </c>
      <c r="L49" s="41">
        <f t="shared" si="2"/>
        <v>-82771518</v>
      </c>
      <c r="M49" s="41">
        <f t="shared" si="2"/>
        <v>-64771293</v>
      </c>
      <c r="N49" s="41">
        <f t="shared" si="2"/>
        <v>-237432933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-434816595</v>
      </c>
      <c r="X49" s="41">
        <f t="shared" si="2"/>
        <v>-325508856</v>
      </c>
      <c r="Y49" s="41">
        <f t="shared" si="2"/>
        <v>-109307739</v>
      </c>
      <c r="Z49" s="42">
        <f>+IF(X49&lt;&gt;0,+(Y49/X49)*100,0)</f>
        <v>33.580572996760495</v>
      </c>
      <c r="AA49" s="39">
        <f>+AA33-AA48</f>
        <v>-651017310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>
        <v>131548345</v>
      </c>
      <c r="L50" s="22">
        <v>62365498</v>
      </c>
      <c r="M50" s="22">
        <v>66402349</v>
      </c>
      <c r="N50" s="22">
        <v>260316192</v>
      </c>
      <c r="O50" s="22"/>
      <c r="P50" s="22"/>
      <c r="Q50" s="22"/>
      <c r="R50" s="22"/>
      <c r="S50" s="22"/>
      <c r="T50" s="22"/>
      <c r="U50" s="22"/>
      <c r="V50" s="22"/>
      <c r="W50" s="22">
        <v>260316192</v>
      </c>
      <c r="X50" s="22"/>
      <c r="Y50" s="22">
        <v>260316192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-777673248</v>
      </c>
      <c r="D52" s="48">
        <f t="shared" si="3"/>
        <v>0</v>
      </c>
      <c r="E52" s="49">
        <f t="shared" si="3"/>
        <v>-651017310</v>
      </c>
      <c r="F52" s="50">
        <f t="shared" si="3"/>
        <v>-651017310</v>
      </c>
      <c r="G52" s="50">
        <f t="shared" si="3"/>
        <v>-35734438</v>
      </c>
      <c r="H52" s="50">
        <f t="shared" si="3"/>
        <v>-81581527</v>
      </c>
      <c r="I52" s="50">
        <f t="shared" si="3"/>
        <v>-80067697</v>
      </c>
      <c r="J52" s="50">
        <f t="shared" si="3"/>
        <v>-197383662</v>
      </c>
      <c r="K52" s="50">
        <f t="shared" si="3"/>
        <v>41658223</v>
      </c>
      <c r="L52" s="50">
        <f t="shared" si="3"/>
        <v>-20406020</v>
      </c>
      <c r="M52" s="50">
        <f t="shared" si="3"/>
        <v>1631056</v>
      </c>
      <c r="N52" s="50">
        <f t="shared" si="3"/>
        <v>22883259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-174500403</v>
      </c>
      <c r="X52" s="50">
        <f t="shared" si="3"/>
        <v>-325508856</v>
      </c>
      <c r="Y52" s="50">
        <f t="shared" si="3"/>
        <v>151008453</v>
      </c>
      <c r="Z52" s="51">
        <f>+IF(X52&lt;&gt;0,+(Y52/X52)*100,0)</f>
        <v>-46.391503707659496</v>
      </c>
      <c r="AA52" s="48">
        <f>SUM(AA49:AA51)</f>
        <v>-651017310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-777673248</v>
      </c>
      <c r="D54" s="54">
        <f>+D52-D53</f>
        <v>0</v>
      </c>
      <c r="E54" s="55">
        <f t="shared" si="4"/>
        <v>-651017310</v>
      </c>
      <c r="F54" s="56">
        <f t="shared" si="4"/>
        <v>-651017310</v>
      </c>
      <c r="G54" s="56">
        <f t="shared" si="4"/>
        <v>-35734438</v>
      </c>
      <c r="H54" s="56">
        <f t="shared" si="4"/>
        <v>-81581527</v>
      </c>
      <c r="I54" s="56">
        <f t="shared" si="4"/>
        <v>-80067697</v>
      </c>
      <c r="J54" s="56">
        <f t="shared" si="4"/>
        <v>-197383662</v>
      </c>
      <c r="K54" s="56">
        <f t="shared" si="4"/>
        <v>41658223</v>
      </c>
      <c r="L54" s="56">
        <f t="shared" si="4"/>
        <v>-20406020</v>
      </c>
      <c r="M54" s="56">
        <f t="shared" si="4"/>
        <v>1631056</v>
      </c>
      <c r="N54" s="56">
        <f t="shared" si="4"/>
        <v>22883259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-174500403</v>
      </c>
      <c r="X54" s="56">
        <f t="shared" si="4"/>
        <v>-325508856</v>
      </c>
      <c r="Y54" s="56">
        <f t="shared" si="4"/>
        <v>151008453</v>
      </c>
      <c r="Z54" s="57">
        <f>+IF(X54&lt;&gt;0,+(Y54/X54)*100,0)</f>
        <v>-46.391503707659496</v>
      </c>
      <c r="AA54" s="54">
        <f>+AA52-AA53</f>
        <v>-651017310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-777673248</v>
      </c>
      <c r="D57" s="48">
        <f>SUM(D54:D56)</f>
        <v>0</v>
      </c>
      <c r="E57" s="49">
        <f t="shared" si="5"/>
        <v>-651017310</v>
      </c>
      <c r="F57" s="50">
        <f t="shared" si="5"/>
        <v>-651017310</v>
      </c>
      <c r="G57" s="50">
        <f t="shared" si="5"/>
        <v>-35734438</v>
      </c>
      <c r="H57" s="50">
        <f t="shared" si="5"/>
        <v>-81581527</v>
      </c>
      <c r="I57" s="50">
        <f t="shared" si="5"/>
        <v>-80067697</v>
      </c>
      <c r="J57" s="50">
        <f t="shared" si="5"/>
        <v>-197383662</v>
      </c>
      <c r="K57" s="50">
        <f t="shared" si="5"/>
        <v>41658223</v>
      </c>
      <c r="L57" s="50">
        <f t="shared" si="5"/>
        <v>-20406020</v>
      </c>
      <c r="M57" s="50">
        <f t="shared" si="5"/>
        <v>1631056</v>
      </c>
      <c r="N57" s="50">
        <f t="shared" si="5"/>
        <v>22883259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-174500403</v>
      </c>
      <c r="X57" s="50">
        <f t="shared" si="5"/>
        <v>-325508856</v>
      </c>
      <c r="Y57" s="50">
        <f t="shared" si="5"/>
        <v>151008453</v>
      </c>
      <c r="Z57" s="51">
        <f>+IF(X57&lt;&gt;0,+(Y57/X57)*100,0)</f>
        <v>-46.391503707659496</v>
      </c>
      <c r="AA57" s="48">
        <f>SUM(AA54:AA56)</f>
        <v>-651017310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-777673248</v>
      </c>
      <c r="D60" s="65">
        <f>SUM(D57:D59)</f>
        <v>0</v>
      </c>
      <c r="E60" s="66">
        <f t="shared" si="6"/>
        <v>-651017310</v>
      </c>
      <c r="F60" s="67">
        <f t="shared" si="6"/>
        <v>-651017310</v>
      </c>
      <c r="G60" s="67">
        <f t="shared" si="6"/>
        <v>-35734438</v>
      </c>
      <c r="H60" s="67">
        <f t="shared" si="6"/>
        <v>-81581527</v>
      </c>
      <c r="I60" s="67">
        <f t="shared" si="6"/>
        <v>-80067697</v>
      </c>
      <c r="J60" s="67">
        <f t="shared" si="6"/>
        <v>-197383662</v>
      </c>
      <c r="K60" s="67">
        <f t="shared" si="6"/>
        <v>41658223</v>
      </c>
      <c r="L60" s="67">
        <f t="shared" si="6"/>
        <v>-20406020</v>
      </c>
      <c r="M60" s="67">
        <f t="shared" si="6"/>
        <v>1631056</v>
      </c>
      <c r="N60" s="67">
        <f t="shared" si="6"/>
        <v>22883259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-174500403</v>
      </c>
      <c r="X60" s="67">
        <f t="shared" si="6"/>
        <v>-325508856</v>
      </c>
      <c r="Y60" s="67">
        <f t="shared" si="6"/>
        <v>151008453</v>
      </c>
      <c r="Z60" s="68">
        <f>+IF(X60&lt;&gt;0,+(Y60/X60)*100,0)</f>
        <v>-46.391503707659496</v>
      </c>
      <c r="AA60" s="65">
        <f>SUM(AA57:AA59)</f>
        <v>-651017310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1400084694</v>
      </c>
      <c r="D7" s="20"/>
      <c r="E7" s="21">
        <v>2096159612</v>
      </c>
      <c r="F7" s="22">
        <v>2096159612</v>
      </c>
      <c r="G7" s="22">
        <v>86577357</v>
      </c>
      <c r="H7" s="22">
        <v>129079852</v>
      </c>
      <c r="I7" s="22">
        <v>117433317</v>
      </c>
      <c r="J7" s="22">
        <v>333090526</v>
      </c>
      <c r="K7" s="22">
        <v>133401151</v>
      </c>
      <c r="L7" s="22">
        <v>119497244</v>
      </c>
      <c r="M7" s="22">
        <v>87386119</v>
      </c>
      <c r="N7" s="22">
        <v>340284514</v>
      </c>
      <c r="O7" s="22"/>
      <c r="P7" s="22"/>
      <c r="Q7" s="22"/>
      <c r="R7" s="22"/>
      <c r="S7" s="22"/>
      <c r="T7" s="22"/>
      <c r="U7" s="22"/>
      <c r="V7" s="22"/>
      <c r="W7" s="22">
        <v>673375040</v>
      </c>
      <c r="X7" s="22">
        <v>944042120</v>
      </c>
      <c r="Y7" s="22">
        <v>-270667080</v>
      </c>
      <c r="Z7" s="23">
        <v>-28.6710809047376</v>
      </c>
      <c r="AA7" s="20">
        <v>2096159612</v>
      </c>
    </row>
    <row r="8" spans="1:27" x14ac:dyDescent="0.25">
      <c r="A8" s="19" t="s">
        <v>36</v>
      </c>
      <c r="B8" s="15" t="s">
        <v>32</v>
      </c>
      <c r="C8" s="20">
        <v>2751</v>
      </c>
      <c r="D8" s="20"/>
      <c r="E8" s="21">
        <v>1017864</v>
      </c>
      <c r="F8" s="22">
        <v>1017864</v>
      </c>
      <c r="G8" s="22">
        <v>1697</v>
      </c>
      <c r="H8" s="22">
        <v>4815</v>
      </c>
      <c r="I8" s="22">
        <v>4592</v>
      </c>
      <c r="J8" s="22">
        <v>11104</v>
      </c>
      <c r="K8" s="22">
        <v>6394</v>
      </c>
      <c r="L8" s="22">
        <v>1087</v>
      </c>
      <c r="M8" s="22">
        <v>4462</v>
      </c>
      <c r="N8" s="22">
        <v>11943</v>
      </c>
      <c r="O8" s="22"/>
      <c r="P8" s="22"/>
      <c r="Q8" s="22"/>
      <c r="R8" s="22"/>
      <c r="S8" s="22"/>
      <c r="T8" s="22"/>
      <c r="U8" s="22"/>
      <c r="V8" s="22"/>
      <c r="W8" s="22">
        <v>23047</v>
      </c>
      <c r="X8" s="22">
        <v>508932</v>
      </c>
      <c r="Y8" s="22">
        <v>-485885</v>
      </c>
      <c r="Z8" s="23">
        <v>-95.471497174475175</v>
      </c>
      <c r="AA8" s="20">
        <v>1017864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634589</v>
      </c>
      <c r="F9" s="22">
        <v>634589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317292</v>
      </c>
      <c r="Y9" s="22">
        <v>-317292</v>
      </c>
      <c r="Z9" s="23">
        <v>-100</v>
      </c>
      <c r="AA9" s="20">
        <v>634589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206931</v>
      </c>
      <c r="D11" s="20"/>
      <c r="E11" s="21">
        <v>146962</v>
      </c>
      <c r="F11" s="22">
        <v>146962</v>
      </c>
      <c r="G11" s="22">
        <v>10355</v>
      </c>
      <c r="H11" s="22">
        <v>10088</v>
      </c>
      <c r="I11" s="22">
        <v>10007</v>
      </c>
      <c r="J11" s="22">
        <v>30450</v>
      </c>
      <c r="K11" s="22">
        <v>9793</v>
      </c>
      <c r="L11" s="22">
        <v>9849</v>
      </c>
      <c r="M11" s="22">
        <v>9851</v>
      </c>
      <c r="N11" s="22">
        <v>29493</v>
      </c>
      <c r="O11" s="22"/>
      <c r="P11" s="22"/>
      <c r="Q11" s="22"/>
      <c r="R11" s="22"/>
      <c r="S11" s="22"/>
      <c r="T11" s="22"/>
      <c r="U11" s="22"/>
      <c r="V11" s="22"/>
      <c r="W11" s="22">
        <v>59943</v>
      </c>
      <c r="X11" s="22">
        <v>73476</v>
      </c>
      <c r="Y11" s="22">
        <v>-13533</v>
      </c>
      <c r="Z11" s="23">
        <v>-18.418259023354562</v>
      </c>
      <c r="AA11" s="20">
        <v>146962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212312345</v>
      </c>
      <c r="D13" s="20"/>
      <c r="E13" s="21">
        <v>140462286</v>
      </c>
      <c r="F13" s="22">
        <v>140462286</v>
      </c>
      <c r="G13" s="22">
        <v>10162489</v>
      </c>
      <c r="H13" s="22">
        <v>17190425</v>
      </c>
      <c r="I13" s="22">
        <v>17365141</v>
      </c>
      <c r="J13" s="22">
        <v>44718055</v>
      </c>
      <c r="K13" s="22">
        <v>17355577</v>
      </c>
      <c r="L13" s="22">
        <v>18428709</v>
      </c>
      <c r="M13" s="22">
        <v>8387022</v>
      </c>
      <c r="N13" s="22">
        <v>44171308</v>
      </c>
      <c r="O13" s="22"/>
      <c r="P13" s="22"/>
      <c r="Q13" s="22"/>
      <c r="R13" s="22"/>
      <c r="S13" s="22"/>
      <c r="T13" s="22"/>
      <c r="U13" s="22"/>
      <c r="V13" s="22"/>
      <c r="W13" s="22">
        <v>88889363</v>
      </c>
      <c r="X13" s="22">
        <v>70231188</v>
      </c>
      <c r="Y13" s="22">
        <v>18658175</v>
      </c>
      <c r="Z13" s="23">
        <v>26.566793943454297</v>
      </c>
      <c r="AA13" s="20">
        <v>140462286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-49</v>
      </c>
      <c r="J17" s="22">
        <v>-49</v>
      </c>
      <c r="K17" s="22"/>
      <c r="L17" s="22">
        <v>49</v>
      </c>
      <c r="M17" s="22"/>
      <c r="N17" s="22">
        <v>49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36715</v>
      </c>
      <c r="D20" s="20"/>
      <c r="E20" s="21">
        <v>171346</v>
      </c>
      <c r="F20" s="22">
        <v>171346</v>
      </c>
      <c r="G20" s="22">
        <v>7015</v>
      </c>
      <c r="H20" s="22"/>
      <c r="I20" s="22">
        <v>-6911</v>
      </c>
      <c r="J20" s="22">
        <v>104</v>
      </c>
      <c r="K20" s="22">
        <v>3173</v>
      </c>
      <c r="L20" s="22">
        <v>52023</v>
      </c>
      <c r="M20" s="22">
        <v>-23877</v>
      </c>
      <c r="N20" s="22">
        <v>31319</v>
      </c>
      <c r="O20" s="22"/>
      <c r="P20" s="22"/>
      <c r="Q20" s="22"/>
      <c r="R20" s="22"/>
      <c r="S20" s="22"/>
      <c r="T20" s="22"/>
      <c r="U20" s="22"/>
      <c r="V20" s="22"/>
      <c r="W20" s="22">
        <v>31423</v>
      </c>
      <c r="X20" s="22">
        <v>85668</v>
      </c>
      <c r="Y20" s="22">
        <v>-54245</v>
      </c>
      <c r="Z20" s="18">
        <v>-63.320026147452957</v>
      </c>
      <c r="AA20" s="20">
        <v>171346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22607</v>
      </c>
      <c r="F24" s="22">
        <v>22607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11304</v>
      </c>
      <c r="Y24" s="22">
        <v>-11304</v>
      </c>
      <c r="Z24" s="23">
        <v>-100</v>
      </c>
      <c r="AA24" s="20">
        <v>22607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900109045</v>
      </c>
      <c r="D26" s="20"/>
      <c r="E26" s="21">
        <v>942752373</v>
      </c>
      <c r="F26" s="22">
        <v>942752373</v>
      </c>
      <c r="G26" s="22">
        <v>350046450</v>
      </c>
      <c r="H26" s="22">
        <v>8996401</v>
      </c>
      <c r="I26" s="22">
        <v>4310220</v>
      </c>
      <c r="J26" s="22">
        <v>363353071</v>
      </c>
      <c r="K26" s="22">
        <v>21052453</v>
      </c>
      <c r="L26" s="22">
        <v>13090613</v>
      </c>
      <c r="M26" s="22">
        <v>284905123</v>
      </c>
      <c r="N26" s="22">
        <v>319048189</v>
      </c>
      <c r="O26" s="22"/>
      <c r="P26" s="22"/>
      <c r="Q26" s="22"/>
      <c r="R26" s="22"/>
      <c r="S26" s="22"/>
      <c r="T26" s="22"/>
      <c r="U26" s="22"/>
      <c r="V26" s="22"/>
      <c r="W26" s="22">
        <v>682401260</v>
      </c>
      <c r="X26" s="22">
        <v>584991938</v>
      </c>
      <c r="Y26" s="22">
        <v>97409322</v>
      </c>
      <c r="Z26" s="23">
        <v>16.651395630002682</v>
      </c>
      <c r="AA26" s="20">
        <v>942752373</v>
      </c>
    </row>
    <row r="27" spans="1:27" x14ac:dyDescent="0.25">
      <c r="A27" s="19" t="s">
        <v>40</v>
      </c>
      <c r="B27" s="15" t="s">
        <v>32</v>
      </c>
      <c r="C27" s="20">
        <v>1559844</v>
      </c>
      <c r="D27" s="20"/>
      <c r="E27" s="21"/>
      <c r="F27" s="22"/>
      <c r="G27" s="22">
        <v>268537</v>
      </c>
      <c r="H27" s="22">
        <v>268569</v>
      </c>
      <c r="I27" s="22">
        <v>273673</v>
      </c>
      <c r="J27" s="22">
        <v>810779</v>
      </c>
      <c r="K27" s="22">
        <v>274433</v>
      </c>
      <c r="L27" s="22">
        <v>280820</v>
      </c>
      <c r="M27" s="22">
        <v>282822</v>
      </c>
      <c r="N27" s="22">
        <v>838075</v>
      </c>
      <c r="O27" s="22"/>
      <c r="P27" s="22"/>
      <c r="Q27" s="22"/>
      <c r="R27" s="22"/>
      <c r="S27" s="22"/>
      <c r="T27" s="22"/>
      <c r="U27" s="22"/>
      <c r="V27" s="22"/>
      <c r="W27" s="22">
        <v>1648854</v>
      </c>
      <c r="X27" s="22"/>
      <c r="Y27" s="22">
        <v>1648854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3141040</v>
      </c>
      <c r="D29" s="20"/>
      <c r="E29" s="21">
        <v>170764</v>
      </c>
      <c r="F29" s="22">
        <v>170764</v>
      </c>
      <c r="G29" s="22">
        <v>214096</v>
      </c>
      <c r="H29" s="22">
        <v>214096</v>
      </c>
      <c r="I29" s="22">
        <v>214096</v>
      </c>
      <c r="J29" s="22">
        <v>642288</v>
      </c>
      <c r="K29" s="22">
        <v>214096</v>
      </c>
      <c r="L29" s="22">
        <v>214096</v>
      </c>
      <c r="M29" s="22">
        <v>214096</v>
      </c>
      <c r="N29" s="22">
        <v>642288</v>
      </c>
      <c r="O29" s="22"/>
      <c r="P29" s="22"/>
      <c r="Q29" s="22"/>
      <c r="R29" s="22"/>
      <c r="S29" s="22"/>
      <c r="T29" s="22"/>
      <c r="U29" s="22"/>
      <c r="V29" s="22"/>
      <c r="W29" s="22">
        <v>1284576</v>
      </c>
      <c r="X29" s="22">
        <v>85386</v>
      </c>
      <c r="Y29" s="22">
        <v>1199190</v>
      </c>
      <c r="Z29" s="23">
        <v>1404.4339821516407</v>
      </c>
      <c r="AA29" s="20">
        <v>170764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-252378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2517200987</v>
      </c>
      <c r="D33" s="29">
        <f t="shared" ref="D33:Y33" si="0">SUM(D6:D32)</f>
        <v>0</v>
      </c>
      <c r="E33" s="30">
        <f t="shared" si="0"/>
        <v>3181538403</v>
      </c>
      <c r="F33" s="31">
        <f t="shared" si="0"/>
        <v>3181538403</v>
      </c>
      <c r="G33" s="31">
        <f t="shared" si="0"/>
        <v>447287996</v>
      </c>
      <c r="H33" s="31">
        <f t="shared" si="0"/>
        <v>155764246</v>
      </c>
      <c r="I33" s="31">
        <f t="shared" si="0"/>
        <v>139604086</v>
      </c>
      <c r="J33" s="31">
        <f t="shared" si="0"/>
        <v>742656328</v>
      </c>
      <c r="K33" s="31">
        <f t="shared" si="0"/>
        <v>172317070</v>
      </c>
      <c r="L33" s="31">
        <f t="shared" si="0"/>
        <v>151574490</v>
      </c>
      <c r="M33" s="31">
        <f t="shared" si="0"/>
        <v>381165618</v>
      </c>
      <c r="N33" s="31">
        <f t="shared" si="0"/>
        <v>705057178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1447713506</v>
      </c>
      <c r="X33" s="31">
        <f t="shared" si="0"/>
        <v>1600347304</v>
      </c>
      <c r="Y33" s="31">
        <f t="shared" si="0"/>
        <v>-152633798</v>
      </c>
      <c r="Z33" s="32">
        <f>+IF(X33&lt;&gt;0,+(Y33/X33)*100,0)</f>
        <v>-9.5375421084222349</v>
      </c>
      <c r="AA33" s="29">
        <f>SUM(AA6:AA32)</f>
        <v>3181538403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1104867553</v>
      </c>
      <c r="D35" s="20"/>
      <c r="E35" s="21">
        <v>1214883830</v>
      </c>
      <c r="F35" s="22">
        <v>1214883830</v>
      </c>
      <c r="G35" s="22">
        <v>88897772</v>
      </c>
      <c r="H35" s="22">
        <v>103922334</v>
      </c>
      <c r="I35" s="22">
        <v>97465035</v>
      </c>
      <c r="J35" s="22">
        <v>290285141</v>
      </c>
      <c r="K35" s="22">
        <v>100380003</v>
      </c>
      <c r="L35" s="22">
        <v>109225089</v>
      </c>
      <c r="M35" s="22">
        <v>98035203</v>
      </c>
      <c r="N35" s="22">
        <v>307640295</v>
      </c>
      <c r="O35" s="22"/>
      <c r="P35" s="22"/>
      <c r="Q35" s="22"/>
      <c r="R35" s="22"/>
      <c r="S35" s="22"/>
      <c r="T35" s="22"/>
      <c r="U35" s="22"/>
      <c r="V35" s="22"/>
      <c r="W35" s="22">
        <v>597925436</v>
      </c>
      <c r="X35" s="22">
        <v>580970586</v>
      </c>
      <c r="Y35" s="22">
        <v>16954850</v>
      </c>
      <c r="Z35" s="23">
        <v>2.9183663353311315</v>
      </c>
      <c r="AA35" s="20">
        <v>1214883830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1693236868</v>
      </c>
      <c r="D38" s="20"/>
      <c r="E38" s="21">
        <v>1308606703</v>
      </c>
      <c r="F38" s="22">
        <v>1308606703</v>
      </c>
      <c r="G38" s="22">
        <v>16735613</v>
      </c>
      <c r="H38" s="22">
        <v>-329413514</v>
      </c>
      <c r="I38" s="22">
        <v>550176133</v>
      </c>
      <c r="J38" s="22">
        <v>237498232</v>
      </c>
      <c r="K38" s="22">
        <v>126365416</v>
      </c>
      <c r="L38" s="22">
        <v>102574236</v>
      </c>
      <c r="M38" s="22">
        <v>83427576</v>
      </c>
      <c r="N38" s="22">
        <v>312367228</v>
      </c>
      <c r="O38" s="22"/>
      <c r="P38" s="22"/>
      <c r="Q38" s="22"/>
      <c r="R38" s="22"/>
      <c r="S38" s="22"/>
      <c r="T38" s="22"/>
      <c r="U38" s="22"/>
      <c r="V38" s="22"/>
      <c r="W38" s="22">
        <v>549865460</v>
      </c>
      <c r="X38" s="22">
        <v>642225848</v>
      </c>
      <c r="Y38" s="22">
        <v>-92360388</v>
      </c>
      <c r="Z38" s="23">
        <v>-14.381294102008798</v>
      </c>
      <c r="AA38" s="20">
        <v>1308606703</v>
      </c>
    </row>
    <row r="39" spans="1:27" x14ac:dyDescent="0.25">
      <c r="A39" s="19" t="s">
        <v>65</v>
      </c>
      <c r="B39" s="15" t="s">
        <v>32</v>
      </c>
      <c r="C39" s="20">
        <v>911951772</v>
      </c>
      <c r="D39" s="20"/>
      <c r="E39" s="21">
        <v>113460464</v>
      </c>
      <c r="F39" s="22">
        <v>113460464</v>
      </c>
      <c r="G39" s="22"/>
      <c r="H39" s="22"/>
      <c r="I39" s="22"/>
      <c r="J39" s="22"/>
      <c r="K39" s="22"/>
      <c r="L39" s="22"/>
      <c r="M39" s="22">
        <v>2615146</v>
      </c>
      <c r="N39" s="22">
        <v>2615146</v>
      </c>
      <c r="O39" s="22"/>
      <c r="P39" s="22"/>
      <c r="Q39" s="22"/>
      <c r="R39" s="22"/>
      <c r="S39" s="22"/>
      <c r="T39" s="22"/>
      <c r="U39" s="22"/>
      <c r="V39" s="22"/>
      <c r="W39" s="22">
        <v>2615146</v>
      </c>
      <c r="X39" s="22">
        <v>56730318</v>
      </c>
      <c r="Y39" s="22">
        <v>-54115172</v>
      </c>
      <c r="Z39" s="23">
        <v>-95.390214452878624</v>
      </c>
      <c r="AA39" s="20">
        <v>113460464</v>
      </c>
    </row>
    <row r="40" spans="1:27" x14ac:dyDescent="0.25">
      <c r="A40" s="19" t="s">
        <v>66</v>
      </c>
      <c r="B40" s="15" t="s">
        <v>32</v>
      </c>
      <c r="C40" s="20">
        <v>682663470</v>
      </c>
      <c r="D40" s="20"/>
      <c r="E40" s="21">
        <v>743636221</v>
      </c>
      <c r="F40" s="22">
        <v>743636221</v>
      </c>
      <c r="G40" s="22">
        <v>35542685</v>
      </c>
      <c r="H40" s="22">
        <v>66756334</v>
      </c>
      <c r="I40" s="22">
        <v>45240799</v>
      </c>
      <c r="J40" s="22">
        <v>147539818</v>
      </c>
      <c r="K40" s="22">
        <v>46046507</v>
      </c>
      <c r="L40" s="22">
        <v>54883782</v>
      </c>
      <c r="M40" s="22">
        <v>54791825</v>
      </c>
      <c r="N40" s="22">
        <v>155722114</v>
      </c>
      <c r="O40" s="22"/>
      <c r="P40" s="22"/>
      <c r="Q40" s="22"/>
      <c r="R40" s="22"/>
      <c r="S40" s="22"/>
      <c r="T40" s="22"/>
      <c r="U40" s="22"/>
      <c r="V40" s="22"/>
      <c r="W40" s="22">
        <v>303261932</v>
      </c>
      <c r="X40" s="22">
        <v>366395064</v>
      </c>
      <c r="Y40" s="22">
        <v>-63133132</v>
      </c>
      <c r="Z40" s="23">
        <v>-17.230890424877558</v>
      </c>
      <c r="AA40" s="20">
        <v>743636221</v>
      </c>
    </row>
    <row r="41" spans="1:27" x14ac:dyDescent="0.25">
      <c r="A41" s="19" t="s">
        <v>40</v>
      </c>
      <c r="B41" s="15" t="s">
        <v>32</v>
      </c>
      <c r="C41" s="20">
        <v>23994946</v>
      </c>
      <c r="D41" s="20"/>
      <c r="E41" s="21">
        <v>14988662</v>
      </c>
      <c r="F41" s="22">
        <v>14988662</v>
      </c>
      <c r="G41" s="22"/>
      <c r="H41" s="22">
        <v>306211</v>
      </c>
      <c r="I41" s="22">
        <v>294561</v>
      </c>
      <c r="J41" s="22">
        <v>600772</v>
      </c>
      <c r="K41" s="22">
        <v>282772</v>
      </c>
      <c r="L41" s="22">
        <v>270843</v>
      </c>
      <c r="M41" s="22">
        <v>258771</v>
      </c>
      <c r="N41" s="22">
        <v>812386</v>
      </c>
      <c r="O41" s="22"/>
      <c r="P41" s="22"/>
      <c r="Q41" s="22"/>
      <c r="R41" s="22"/>
      <c r="S41" s="22"/>
      <c r="T41" s="22"/>
      <c r="U41" s="22"/>
      <c r="V41" s="22"/>
      <c r="W41" s="22">
        <v>1413158</v>
      </c>
      <c r="X41" s="22">
        <v>7494330</v>
      </c>
      <c r="Y41" s="22">
        <v>-6081172</v>
      </c>
      <c r="Z41" s="23">
        <v>-81.143637923603578</v>
      </c>
      <c r="AA41" s="20">
        <v>14988662</v>
      </c>
    </row>
    <row r="42" spans="1:27" x14ac:dyDescent="0.25">
      <c r="A42" s="19" t="s">
        <v>67</v>
      </c>
      <c r="B42" s="15" t="s">
        <v>32</v>
      </c>
      <c r="C42" s="20">
        <v>799152592</v>
      </c>
      <c r="D42" s="20"/>
      <c r="E42" s="21">
        <v>711451193</v>
      </c>
      <c r="F42" s="22">
        <v>711451193</v>
      </c>
      <c r="G42" s="22">
        <v>19267619</v>
      </c>
      <c r="H42" s="22">
        <v>73273394</v>
      </c>
      <c r="I42" s="22">
        <v>88717845</v>
      </c>
      <c r="J42" s="22">
        <v>181258858</v>
      </c>
      <c r="K42" s="22">
        <v>56818364</v>
      </c>
      <c r="L42" s="22">
        <v>53229959</v>
      </c>
      <c r="M42" s="22">
        <v>134894991</v>
      </c>
      <c r="N42" s="22">
        <v>244943314</v>
      </c>
      <c r="O42" s="22"/>
      <c r="P42" s="22"/>
      <c r="Q42" s="22"/>
      <c r="R42" s="22"/>
      <c r="S42" s="22"/>
      <c r="T42" s="22"/>
      <c r="U42" s="22"/>
      <c r="V42" s="22"/>
      <c r="W42" s="22">
        <v>426202172</v>
      </c>
      <c r="X42" s="22">
        <v>349700083</v>
      </c>
      <c r="Y42" s="22">
        <v>76502089</v>
      </c>
      <c r="Z42" s="23">
        <v>21.876485799976201</v>
      </c>
      <c r="AA42" s="20">
        <v>711451193</v>
      </c>
    </row>
    <row r="43" spans="1:27" x14ac:dyDescent="0.25">
      <c r="A43" s="19" t="s">
        <v>68</v>
      </c>
      <c r="B43" s="15" t="s">
        <v>32</v>
      </c>
      <c r="C43" s="20">
        <v>-1047735</v>
      </c>
      <c r="D43" s="20"/>
      <c r="E43" s="21">
        <v>20000000</v>
      </c>
      <c r="F43" s="22">
        <v>20000000</v>
      </c>
      <c r="G43" s="22"/>
      <c r="H43" s="22"/>
      <c r="I43" s="22"/>
      <c r="J43" s="22"/>
      <c r="K43" s="22">
        <v>2811574</v>
      </c>
      <c r="L43" s="22">
        <v>9524094</v>
      </c>
      <c r="M43" s="22"/>
      <c r="N43" s="22">
        <v>12335668</v>
      </c>
      <c r="O43" s="22"/>
      <c r="P43" s="22"/>
      <c r="Q43" s="22"/>
      <c r="R43" s="22"/>
      <c r="S43" s="22"/>
      <c r="T43" s="22"/>
      <c r="U43" s="22"/>
      <c r="V43" s="22"/>
      <c r="W43" s="22">
        <v>12335668</v>
      </c>
      <c r="X43" s="22">
        <v>10000002</v>
      </c>
      <c r="Y43" s="22">
        <v>2335666</v>
      </c>
      <c r="Z43" s="23">
        <v>23.356655328668936</v>
      </c>
      <c r="AA43" s="20">
        <v>20000000</v>
      </c>
    </row>
    <row r="44" spans="1:27" x14ac:dyDescent="0.25">
      <c r="A44" s="19" t="s">
        <v>69</v>
      </c>
      <c r="B44" s="15" t="s">
        <v>32</v>
      </c>
      <c r="C44" s="20">
        <v>50187995</v>
      </c>
      <c r="D44" s="20"/>
      <c r="E44" s="21">
        <v>22759284</v>
      </c>
      <c r="F44" s="22">
        <v>22759284</v>
      </c>
      <c r="G44" s="22">
        <v>288155</v>
      </c>
      <c r="H44" s="22">
        <v>96526</v>
      </c>
      <c r="I44" s="22">
        <v>185132</v>
      </c>
      <c r="J44" s="22">
        <v>569813</v>
      </c>
      <c r="K44" s="22">
        <v>778555</v>
      </c>
      <c r="L44" s="22">
        <v>612725</v>
      </c>
      <c r="M44" s="22">
        <v>-957526</v>
      </c>
      <c r="N44" s="22">
        <v>433754</v>
      </c>
      <c r="O44" s="22"/>
      <c r="P44" s="22"/>
      <c r="Q44" s="22"/>
      <c r="R44" s="22"/>
      <c r="S44" s="22"/>
      <c r="T44" s="22"/>
      <c r="U44" s="22"/>
      <c r="V44" s="22"/>
      <c r="W44" s="22">
        <v>1003567</v>
      </c>
      <c r="X44" s="22">
        <v>8772144</v>
      </c>
      <c r="Y44" s="22">
        <v>-7768577</v>
      </c>
      <c r="Z44" s="23">
        <v>-88.559615528427258</v>
      </c>
      <c r="AA44" s="20">
        <v>22759284</v>
      </c>
    </row>
    <row r="45" spans="1:27" x14ac:dyDescent="0.25">
      <c r="A45" s="19" t="s">
        <v>70</v>
      </c>
      <c r="B45" s="15" t="s">
        <v>32</v>
      </c>
      <c r="C45" s="20">
        <v>364973747</v>
      </c>
      <c r="D45" s="20"/>
      <c r="E45" s="21">
        <v>272318974</v>
      </c>
      <c r="F45" s="22">
        <v>272318974</v>
      </c>
      <c r="G45" s="22">
        <v>16702997</v>
      </c>
      <c r="H45" s="22">
        <v>22065424</v>
      </c>
      <c r="I45" s="22">
        <v>27967798</v>
      </c>
      <c r="J45" s="22">
        <v>66736219</v>
      </c>
      <c r="K45" s="22">
        <v>24250846</v>
      </c>
      <c r="L45" s="22">
        <v>20087375</v>
      </c>
      <c r="M45" s="22">
        <v>24199644</v>
      </c>
      <c r="N45" s="22">
        <v>68537865</v>
      </c>
      <c r="O45" s="22"/>
      <c r="P45" s="22"/>
      <c r="Q45" s="22"/>
      <c r="R45" s="22"/>
      <c r="S45" s="22"/>
      <c r="T45" s="22"/>
      <c r="U45" s="22"/>
      <c r="V45" s="22"/>
      <c r="W45" s="22">
        <v>135274084</v>
      </c>
      <c r="X45" s="22">
        <v>134842690</v>
      </c>
      <c r="Y45" s="22">
        <v>431394</v>
      </c>
      <c r="Z45" s="23">
        <v>0.31992390540414167</v>
      </c>
      <c r="AA45" s="20">
        <v>272318974</v>
      </c>
    </row>
    <row r="46" spans="1:27" x14ac:dyDescent="0.25">
      <c r="A46" s="19" t="s">
        <v>71</v>
      </c>
      <c r="B46" s="15" t="s">
        <v>32</v>
      </c>
      <c r="C46" s="20">
        <v>17901309</v>
      </c>
      <c r="D46" s="20"/>
      <c r="E46" s="21">
        <v>9294000</v>
      </c>
      <c r="F46" s="22">
        <v>9294000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4647000</v>
      </c>
      <c r="Y46" s="22">
        <v>-4647000</v>
      </c>
      <c r="Z46" s="23">
        <v>-100</v>
      </c>
      <c r="AA46" s="20">
        <v>9294000</v>
      </c>
    </row>
    <row r="47" spans="1:27" x14ac:dyDescent="0.25">
      <c r="A47" s="19" t="s">
        <v>72</v>
      </c>
      <c r="B47" s="15" t="s">
        <v>32</v>
      </c>
      <c r="C47" s="20">
        <v>150892596</v>
      </c>
      <c r="D47" s="20"/>
      <c r="E47" s="21">
        <v>28312000</v>
      </c>
      <c r="F47" s="22">
        <v>28312000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14155998</v>
      </c>
      <c r="Y47" s="22">
        <v>-14155998</v>
      </c>
      <c r="Z47" s="23">
        <v>-100</v>
      </c>
      <c r="AA47" s="20">
        <v>28312000</v>
      </c>
    </row>
    <row r="48" spans="1:27" x14ac:dyDescent="0.25">
      <c r="A48" s="37" t="s">
        <v>73</v>
      </c>
      <c r="B48" s="28" t="s">
        <v>32</v>
      </c>
      <c r="C48" s="29">
        <f>SUM(C35:C47)</f>
        <v>5798775113</v>
      </c>
      <c r="D48" s="29">
        <f t="shared" ref="D48:Y48" si="1">SUM(D35:D47)</f>
        <v>0</v>
      </c>
      <c r="E48" s="30">
        <f t="shared" si="1"/>
        <v>4459711331</v>
      </c>
      <c r="F48" s="31">
        <f t="shared" si="1"/>
        <v>4459711331</v>
      </c>
      <c r="G48" s="31">
        <f t="shared" si="1"/>
        <v>177434841</v>
      </c>
      <c r="H48" s="31">
        <f t="shared" si="1"/>
        <v>-62993291</v>
      </c>
      <c r="I48" s="31">
        <f t="shared" si="1"/>
        <v>810047303</v>
      </c>
      <c r="J48" s="31">
        <f t="shared" si="1"/>
        <v>924488853</v>
      </c>
      <c r="K48" s="31">
        <f t="shared" si="1"/>
        <v>357734037</v>
      </c>
      <c r="L48" s="31">
        <f t="shared" si="1"/>
        <v>350408103</v>
      </c>
      <c r="M48" s="31">
        <f t="shared" si="1"/>
        <v>397265630</v>
      </c>
      <c r="N48" s="31">
        <f t="shared" si="1"/>
        <v>1105407770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2029896623</v>
      </c>
      <c r="X48" s="31">
        <f t="shared" si="1"/>
        <v>2175934063</v>
      </c>
      <c r="Y48" s="31">
        <f t="shared" si="1"/>
        <v>-146037440</v>
      </c>
      <c r="Z48" s="32">
        <f>+IF(X48&lt;&gt;0,+(Y48/X48)*100,0)</f>
        <v>-6.7114827826471686</v>
      </c>
      <c r="AA48" s="29">
        <f>SUM(AA35:AA47)</f>
        <v>4459711331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-3281574126</v>
      </c>
      <c r="D49" s="39">
        <f t="shared" si="2"/>
        <v>0</v>
      </c>
      <c r="E49" s="40">
        <f t="shared" si="2"/>
        <v>-1278172928</v>
      </c>
      <c r="F49" s="41">
        <f t="shared" si="2"/>
        <v>-1278172928</v>
      </c>
      <c r="G49" s="41">
        <f t="shared" si="2"/>
        <v>269853155</v>
      </c>
      <c r="H49" s="41">
        <f t="shared" si="2"/>
        <v>218757537</v>
      </c>
      <c r="I49" s="41">
        <f t="shared" si="2"/>
        <v>-670443217</v>
      </c>
      <c r="J49" s="41">
        <f t="shared" si="2"/>
        <v>-181832525</v>
      </c>
      <c r="K49" s="41">
        <f t="shared" si="2"/>
        <v>-185416967</v>
      </c>
      <c r="L49" s="41">
        <f t="shared" si="2"/>
        <v>-198833613</v>
      </c>
      <c r="M49" s="41">
        <f t="shared" si="2"/>
        <v>-16100012</v>
      </c>
      <c r="N49" s="41">
        <f t="shared" si="2"/>
        <v>-400350592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-582183117</v>
      </c>
      <c r="X49" s="41">
        <f t="shared" si="2"/>
        <v>-575586759</v>
      </c>
      <c r="Y49" s="41">
        <f t="shared" si="2"/>
        <v>-6596358</v>
      </c>
      <c r="Z49" s="42">
        <f>+IF(X49&lt;&gt;0,+(Y49/X49)*100,0)</f>
        <v>1.1460232357429889</v>
      </c>
      <c r="AA49" s="39">
        <f>+AA33-AA48</f>
        <v>-1278172928</v>
      </c>
    </row>
    <row r="50" spans="1:27" x14ac:dyDescent="0.25">
      <c r="A50" s="43" t="s">
        <v>75</v>
      </c>
      <c r="B50" s="15" t="s">
        <v>32</v>
      </c>
      <c r="C50" s="20">
        <v>2470644381</v>
      </c>
      <c r="D50" s="20"/>
      <c r="E50" s="21">
        <v>2376516074</v>
      </c>
      <c r="F50" s="22">
        <v>2376516074</v>
      </c>
      <c r="G50" s="22">
        <v>119866701</v>
      </c>
      <c r="H50" s="22">
        <v>222531981</v>
      </c>
      <c r="I50" s="22">
        <v>225310277</v>
      </c>
      <c r="J50" s="22">
        <v>567708959</v>
      </c>
      <c r="K50" s="22">
        <v>334071394</v>
      </c>
      <c r="L50" s="22">
        <v>330019675</v>
      </c>
      <c r="M50" s="22">
        <v>278304479</v>
      </c>
      <c r="N50" s="22">
        <v>942395548</v>
      </c>
      <c r="O50" s="22"/>
      <c r="P50" s="22"/>
      <c r="Q50" s="22"/>
      <c r="R50" s="22"/>
      <c r="S50" s="22"/>
      <c r="T50" s="22"/>
      <c r="U50" s="22"/>
      <c r="V50" s="22"/>
      <c r="W50" s="22">
        <v>1510104507</v>
      </c>
      <c r="X50" s="22">
        <v>1151032031</v>
      </c>
      <c r="Y50" s="22">
        <v>359072476</v>
      </c>
      <c r="Z50" s="23">
        <v>31.195697976192982</v>
      </c>
      <c r="AA50" s="20">
        <v>2376516074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-810929745</v>
      </c>
      <c r="D52" s="48">
        <f t="shared" si="3"/>
        <v>0</v>
      </c>
      <c r="E52" s="49">
        <f t="shared" si="3"/>
        <v>1098343146</v>
      </c>
      <c r="F52" s="50">
        <f t="shared" si="3"/>
        <v>1098343146</v>
      </c>
      <c r="G52" s="50">
        <f t="shared" si="3"/>
        <v>389719856</v>
      </c>
      <c r="H52" s="50">
        <f t="shared" si="3"/>
        <v>441289518</v>
      </c>
      <c r="I52" s="50">
        <f t="shared" si="3"/>
        <v>-445132940</v>
      </c>
      <c r="J52" s="50">
        <f t="shared" si="3"/>
        <v>385876434</v>
      </c>
      <c r="K52" s="50">
        <f t="shared" si="3"/>
        <v>148654427</v>
      </c>
      <c r="L52" s="50">
        <f t="shared" si="3"/>
        <v>131186062</v>
      </c>
      <c r="M52" s="50">
        <f t="shared" si="3"/>
        <v>262204467</v>
      </c>
      <c r="N52" s="50">
        <f t="shared" si="3"/>
        <v>542044956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927921390</v>
      </c>
      <c r="X52" s="50">
        <f t="shared" si="3"/>
        <v>575445272</v>
      </c>
      <c r="Y52" s="50">
        <f t="shared" si="3"/>
        <v>352476118</v>
      </c>
      <c r="Z52" s="51">
        <f>+IF(X52&lt;&gt;0,+(Y52/X52)*100,0)</f>
        <v>61.252761148761337</v>
      </c>
      <c r="AA52" s="48">
        <f>SUM(AA49:AA51)</f>
        <v>1098343146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-810929745</v>
      </c>
      <c r="D54" s="54">
        <f>+D52-D53</f>
        <v>0</v>
      </c>
      <c r="E54" s="55">
        <f t="shared" si="4"/>
        <v>1098343146</v>
      </c>
      <c r="F54" s="56">
        <f t="shared" si="4"/>
        <v>1098343146</v>
      </c>
      <c r="G54" s="56">
        <f t="shared" si="4"/>
        <v>389719856</v>
      </c>
      <c r="H54" s="56">
        <f t="shared" si="4"/>
        <v>441289518</v>
      </c>
      <c r="I54" s="56">
        <f t="shared" si="4"/>
        <v>-445132940</v>
      </c>
      <c r="J54" s="56">
        <f t="shared" si="4"/>
        <v>385876434</v>
      </c>
      <c r="K54" s="56">
        <f t="shared" si="4"/>
        <v>148654427</v>
      </c>
      <c r="L54" s="56">
        <f t="shared" si="4"/>
        <v>131186062</v>
      </c>
      <c r="M54" s="56">
        <f t="shared" si="4"/>
        <v>262204467</v>
      </c>
      <c r="N54" s="56">
        <f t="shared" si="4"/>
        <v>542044956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927921390</v>
      </c>
      <c r="X54" s="56">
        <f t="shared" si="4"/>
        <v>575445272</v>
      </c>
      <c r="Y54" s="56">
        <f t="shared" si="4"/>
        <v>352476118</v>
      </c>
      <c r="Z54" s="57">
        <f>+IF(X54&lt;&gt;0,+(Y54/X54)*100,0)</f>
        <v>61.252761148761337</v>
      </c>
      <c r="AA54" s="54">
        <f>+AA52-AA53</f>
        <v>1098343146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-810929745</v>
      </c>
      <c r="D57" s="48">
        <f>SUM(D54:D56)</f>
        <v>0</v>
      </c>
      <c r="E57" s="49">
        <f t="shared" si="5"/>
        <v>1098343146</v>
      </c>
      <c r="F57" s="50">
        <f t="shared" si="5"/>
        <v>1098343146</v>
      </c>
      <c r="G57" s="50">
        <f t="shared" si="5"/>
        <v>389719856</v>
      </c>
      <c r="H57" s="50">
        <f t="shared" si="5"/>
        <v>441289518</v>
      </c>
      <c r="I57" s="50">
        <f t="shared" si="5"/>
        <v>-445132940</v>
      </c>
      <c r="J57" s="50">
        <f t="shared" si="5"/>
        <v>385876434</v>
      </c>
      <c r="K57" s="50">
        <f t="shared" si="5"/>
        <v>148654427</v>
      </c>
      <c r="L57" s="50">
        <f t="shared" si="5"/>
        <v>131186062</v>
      </c>
      <c r="M57" s="50">
        <f t="shared" si="5"/>
        <v>262204467</v>
      </c>
      <c r="N57" s="50">
        <f t="shared" si="5"/>
        <v>542044956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927921390</v>
      </c>
      <c r="X57" s="50">
        <f t="shared" si="5"/>
        <v>575445272</v>
      </c>
      <c r="Y57" s="50">
        <f t="shared" si="5"/>
        <v>352476118</v>
      </c>
      <c r="Z57" s="51">
        <f>+IF(X57&lt;&gt;0,+(Y57/X57)*100,0)</f>
        <v>61.252761148761337</v>
      </c>
      <c r="AA57" s="48">
        <f>SUM(AA54:AA56)</f>
        <v>1098343146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-810929745</v>
      </c>
      <c r="D60" s="65">
        <f>SUM(D57:D59)</f>
        <v>0</v>
      </c>
      <c r="E60" s="66">
        <f t="shared" si="6"/>
        <v>1098343146</v>
      </c>
      <c r="F60" s="67">
        <f t="shared" si="6"/>
        <v>1098343146</v>
      </c>
      <c r="G60" s="67">
        <f t="shared" si="6"/>
        <v>389719856</v>
      </c>
      <c r="H60" s="67">
        <f t="shared" si="6"/>
        <v>441289518</v>
      </c>
      <c r="I60" s="67">
        <f t="shared" si="6"/>
        <v>-445132940</v>
      </c>
      <c r="J60" s="67">
        <f t="shared" si="6"/>
        <v>385876434</v>
      </c>
      <c r="K60" s="67">
        <f t="shared" si="6"/>
        <v>148654427</v>
      </c>
      <c r="L60" s="67">
        <f t="shared" si="6"/>
        <v>131186062</v>
      </c>
      <c r="M60" s="67">
        <f t="shared" si="6"/>
        <v>262204467</v>
      </c>
      <c r="N60" s="67">
        <f t="shared" si="6"/>
        <v>542044956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927921390</v>
      </c>
      <c r="X60" s="67">
        <f t="shared" si="6"/>
        <v>575445272</v>
      </c>
      <c r="Y60" s="67">
        <f t="shared" si="6"/>
        <v>352476118</v>
      </c>
      <c r="Z60" s="68">
        <f>+IF(X60&lt;&gt;0,+(Y60/X60)*100,0)</f>
        <v>61.252761148761337</v>
      </c>
      <c r="AA60" s="65">
        <f>SUM(AA57:AA59)</f>
        <v>1098343146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D922A8-87AF-463E-A026-7027DF05495A}"/>
</file>

<file path=customXml/itemProps2.xml><?xml version="1.0" encoding="utf-8"?>
<ds:datastoreItem xmlns:ds="http://schemas.openxmlformats.org/officeDocument/2006/customXml" ds:itemID="{2559864B-89A5-42C9-951E-03E80F6E3C50}"/>
</file>

<file path=customXml/itemProps3.xml><?xml version="1.0" encoding="utf-8"?>
<ds:datastoreItem xmlns:ds="http://schemas.openxmlformats.org/officeDocument/2006/customXml" ds:itemID="{9209B1D8-4CBB-4604-AAC5-6ED4BA13A4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2026-02-09T12:58:58Z</dcterms:created>
  <dcterms:modified xsi:type="dcterms:W3CDTF">2026-02-09T13:00:19Z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